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30" yWindow="225" windowWidth="14385" windowHeight="11835"/>
  </bookViews>
  <sheets>
    <sheet name="Лист5" sheetId="6" r:id="rId1"/>
  </sheets>
  <definedNames>
    <definedName name="_xlnm.Print_Titles" localSheetId="0">Лист5!$11:$12</definedName>
    <definedName name="_xlnm.Print_Area" localSheetId="0">Лист5!$A$1:$X$110</definedName>
  </definedNames>
  <calcPr calcId="145621"/>
</workbook>
</file>

<file path=xl/calcChain.xml><?xml version="1.0" encoding="utf-8"?>
<calcChain xmlns="http://schemas.openxmlformats.org/spreadsheetml/2006/main">
  <c r="V74" i="6" l="1"/>
  <c r="X105" i="6"/>
  <c r="W105" i="6"/>
  <c r="V56" i="6"/>
  <c r="X63" i="6"/>
  <c r="X54" i="6"/>
  <c r="W54" i="6"/>
  <c r="V54" i="6"/>
  <c r="X53" i="6"/>
  <c r="W53" i="6"/>
  <c r="V53" i="6"/>
  <c r="X52" i="6"/>
  <c r="W52" i="6"/>
  <c r="V52" i="6"/>
  <c r="X48" i="6"/>
  <c r="W48" i="6"/>
  <c r="V48" i="6"/>
  <c r="X47" i="6"/>
  <c r="W47" i="6"/>
  <c r="V47" i="6"/>
  <c r="X46" i="6"/>
  <c r="W46" i="6"/>
  <c r="V46" i="6"/>
  <c r="X42" i="6"/>
  <c r="W42" i="6"/>
  <c r="V42" i="6"/>
  <c r="X41" i="6"/>
  <c r="W41" i="6"/>
  <c r="V41" i="6"/>
  <c r="X40" i="6"/>
  <c r="W40" i="6"/>
  <c r="V40" i="6"/>
  <c r="X39" i="6"/>
  <c r="W39" i="6"/>
  <c r="V39" i="6"/>
  <c r="X38" i="6"/>
  <c r="W38" i="6"/>
  <c r="V38" i="6"/>
  <c r="X37" i="6"/>
  <c r="W37" i="6"/>
  <c r="V37" i="6"/>
  <c r="V34" i="6"/>
  <c r="X36" i="6"/>
  <c r="W36" i="6"/>
  <c r="V36" i="6"/>
  <c r="X35" i="6"/>
  <c r="W35" i="6"/>
  <c r="V35" i="6"/>
  <c r="X34" i="6"/>
  <c r="W34" i="6"/>
  <c r="X33" i="6"/>
  <c r="W33" i="6"/>
  <c r="V33" i="6"/>
  <c r="X32" i="6"/>
  <c r="W32" i="6"/>
  <c r="V32" i="6"/>
  <c r="X31" i="6"/>
  <c r="W31" i="6"/>
  <c r="V31" i="6"/>
  <c r="X29" i="6"/>
  <c r="X28" i="6"/>
  <c r="X27" i="6"/>
  <c r="W29" i="6"/>
  <c r="W28" i="6"/>
  <c r="W27" i="6"/>
  <c r="V29" i="6"/>
  <c r="V28" i="6"/>
  <c r="V27" i="6"/>
  <c r="X26" i="6"/>
  <c r="X25" i="6"/>
  <c r="W26" i="6"/>
  <c r="W25" i="6"/>
  <c r="V26" i="6"/>
  <c r="V25" i="6"/>
  <c r="X24" i="6"/>
  <c r="W24" i="6"/>
  <c r="V24" i="6"/>
  <c r="X75" i="6"/>
  <c r="W75" i="6"/>
  <c r="V75" i="6"/>
  <c r="X74" i="6"/>
  <c r="W74" i="6"/>
  <c r="X73" i="6"/>
  <c r="W73" i="6"/>
  <c r="V73" i="6"/>
  <c r="X68" i="6"/>
  <c r="W68" i="6"/>
  <c r="V68" i="6"/>
  <c r="X67" i="6"/>
  <c r="W67" i="6"/>
  <c r="V67" i="6"/>
  <c r="X66" i="6"/>
  <c r="W66" i="6"/>
  <c r="V66" i="6"/>
  <c r="X61" i="6"/>
  <c r="W61" i="6"/>
  <c r="V61" i="6"/>
  <c r="X60" i="6"/>
  <c r="W60" i="6"/>
  <c r="V60" i="6"/>
  <c r="X59" i="6"/>
  <c r="W59" i="6"/>
  <c r="V59" i="6"/>
  <c r="X82" i="6"/>
  <c r="W82" i="6"/>
  <c r="V82" i="6"/>
  <c r="X81" i="6"/>
  <c r="W81" i="6"/>
  <c r="V81" i="6"/>
  <c r="X80" i="6"/>
  <c r="W80" i="6"/>
  <c r="V80" i="6"/>
  <c r="X86" i="6"/>
  <c r="X85" i="6"/>
  <c r="X84" i="6"/>
  <c r="X89" i="6"/>
  <c r="W89" i="6"/>
  <c r="V89" i="6"/>
  <c r="X88" i="6"/>
  <c r="W88" i="6"/>
  <c r="V88" i="6"/>
  <c r="X87" i="6"/>
  <c r="W87" i="6"/>
  <c r="V87" i="6"/>
  <c r="X109" i="6"/>
  <c r="W109" i="6"/>
  <c r="V109" i="6"/>
  <c r="X108" i="6"/>
  <c r="W108" i="6"/>
  <c r="V108" i="6"/>
  <c r="X107" i="6"/>
  <c r="W107" i="6"/>
  <c r="V107" i="6"/>
  <c r="AB20" i="6"/>
  <c r="AC20" i="6" s="1"/>
  <c r="Z22" i="6"/>
  <c r="Z21" i="6"/>
  <c r="Z20" i="6"/>
  <c r="X104" i="6"/>
  <c r="X103" i="6"/>
  <c r="W104" i="6"/>
  <c r="W103" i="6"/>
  <c r="V104" i="6"/>
  <c r="V105" i="6"/>
  <c r="V103" i="6"/>
  <c r="X101" i="6"/>
  <c r="X100" i="6"/>
  <c r="X99" i="6"/>
  <c r="W100" i="6"/>
  <c r="W101" i="6"/>
  <c r="W99" i="6"/>
  <c r="V101" i="6"/>
  <c r="V100" i="6"/>
  <c r="V99" i="6"/>
  <c r="X93" i="6"/>
  <c r="X92" i="6"/>
  <c r="X91" i="6"/>
  <c r="W93" i="6"/>
  <c r="W92" i="6"/>
  <c r="W91" i="6"/>
  <c r="V93" i="6"/>
  <c r="V92" i="6"/>
  <c r="V91" i="6"/>
  <c r="V86" i="6"/>
  <c r="W85" i="6"/>
  <c r="V85" i="6"/>
  <c r="W84" i="6"/>
  <c r="V84" i="6"/>
  <c r="X78" i="6"/>
  <c r="W77" i="6"/>
  <c r="X79" i="6"/>
  <c r="W79" i="6"/>
  <c r="V79" i="6"/>
  <c r="W78" i="6"/>
  <c r="V78" i="6"/>
  <c r="X77" i="6"/>
  <c r="V77" i="6"/>
  <c r="X72" i="6"/>
  <c r="W72" i="6"/>
  <c r="V72" i="6"/>
  <c r="X71" i="6"/>
  <c r="W71" i="6"/>
  <c r="V71" i="6"/>
  <c r="X70" i="6"/>
  <c r="W70" i="6"/>
  <c r="V70" i="6"/>
  <c r="X65" i="6"/>
  <c r="W65" i="6"/>
  <c r="V65" i="6"/>
  <c r="X64" i="6"/>
  <c r="W64" i="6"/>
  <c r="V64" i="6"/>
  <c r="W63" i="6"/>
  <c r="V63" i="6"/>
  <c r="X56" i="6"/>
  <c r="W58" i="6"/>
  <c r="X58" i="6"/>
  <c r="V58" i="6"/>
  <c r="X57" i="6"/>
  <c r="W57" i="6"/>
  <c r="V57" i="6"/>
  <c r="W56" i="6"/>
  <c r="X19" i="6"/>
  <c r="X18" i="6"/>
  <c r="X17" i="6"/>
  <c r="W19" i="6"/>
  <c r="W18" i="6"/>
  <c r="W17" i="6"/>
  <c r="V19" i="6"/>
  <c r="V18" i="6"/>
  <c r="V17" i="6"/>
  <c r="X15" i="6"/>
  <c r="X14" i="6"/>
  <c r="X13" i="6"/>
  <c r="W15" i="6"/>
  <c r="W14" i="6"/>
  <c r="W13" i="6"/>
  <c r="V15" i="6"/>
  <c r="V14" i="6"/>
  <c r="V13" i="6"/>
  <c r="AB89" i="6"/>
  <c r="AA89" i="6"/>
  <c r="Z89" i="6"/>
  <c r="AB88" i="6"/>
  <c r="AA88" i="6"/>
  <c r="Z88" i="6"/>
  <c r="AB87" i="6"/>
  <c r="AA87" i="6"/>
  <c r="Z87" i="6"/>
  <c r="AB82" i="6"/>
  <c r="AA82" i="6"/>
  <c r="Z82" i="6"/>
  <c r="AB81" i="6"/>
  <c r="AA81" i="6"/>
  <c r="Z81" i="6"/>
  <c r="AB80" i="6"/>
  <c r="AA80" i="6"/>
  <c r="Z80" i="6"/>
  <c r="Z66" i="6"/>
  <c r="AE42" i="6"/>
  <c r="AE41" i="6"/>
  <c r="AE40" i="6"/>
  <c r="AD40" i="6"/>
  <c r="AD36" i="6"/>
  <c r="Z27" i="6"/>
  <c r="Z59" i="6"/>
  <c r="AA59" i="6"/>
  <c r="AB59" i="6"/>
  <c r="AB21" i="6"/>
  <c r="AC21" i="6" s="1"/>
  <c r="AB22" i="6"/>
  <c r="AC22" i="6" s="1"/>
  <c r="AA27" i="6"/>
  <c r="AB27" i="6"/>
  <c r="AD27" i="6"/>
  <c r="AE27" i="6"/>
  <c r="AF27" i="6"/>
  <c r="Z28" i="6"/>
  <c r="AA28" i="6"/>
  <c r="AB28" i="6"/>
  <c r="AD28" i="6"/>
  <c r="AE28" i="6"/>
  <c r="AF28" i="6"/>
  <c r="Z29" i="6"/>
  <c r="AA29" i="6"/>
  <c r="AB29" i="6"/>
  <c r="AD29" i="6"/>
  <c r="AE29" i="6"/>
  <c r="AF29" i="6"/>
  <c r="Z34" i="6"/>
  <c r="AA34" i="6"/>
  <c r="AB34" i="6"/>
  <c r="AD34" i="6"/>
  <c r="AE34" i="6"/>
  <c r="AF34" i="6"/>
  <c r="Z35" i="6"/>
  <c r="AA35" i="6"/>
  <c r="AB35" i="6"/>
  <c r="AD35" i="6"/>
  <c r="AE35" i="6"/>
  <c r="AF35" i="6"/>
  <c r="Z36" i="6"/>
  <c r="AA36" i="6"/>
  <c r="AB36" i="6"/>
  <c r="AE36" i="6"/>
  <c r="AF36" i="6"/>
  <c r="Z40" i="6"/>
  <c r="AA40" i="6"/>
  <c r="AB40" i="6"/>
  <c r="AF40" i="6"/>
  <c r="Z41" i="6"/>
  <c r="AA41" i="6"/>
  <c r="AB41" i="6"/>
  <c r="AD41" i="6"/>
  <c r="AF41" i="6"/>
  <c r="Z42" i="6"/>
  <c r="AA42" i="6"/>
  <c r="AB42" i="6"/>
  <c r="AD42" i="6"/>
  <c r="AF42" i="6"/>
  <c r="Z46" i="6"/>
  <c r="AA46" i="6"/>
  <c r="AB46" i="6"/>
  <c r="AD46" i="6"/>
  <c r="AE46" i="6"/>
  <c r="AF46" i="6"/>
  <c r="Z47" i="6"/>
  <c r="AA47" i="6"/>
  <c r="AB47" i="6"/>
  <c r="AD47" i="6"/>
  <c r="AE47" i="6"/>
  <c r="AF47" i="6"/>
  <c r="Z48" i="6"/>
  <c r="AA48" i="6"/>
  <c r="AB48" i="6"/>
  <c r="AD48" i="6"/>
  <c r="AE48" i="6"/>
  <c r="AF48" i="6"/>
  <c r="AF54" i="6"/>
  <c r="AD52" i="6"/>
  <c r="AE54" i="6"/>
  <c r="AD54" i="6"/>
  <c r="AF53" i="6"/>
  <c r="AE53" i="6"/>
  <c r="AD53" i="6"/>
  <c r="AF52" i="6"/>
  <c r="AE52" i="6"/>
  <c r="AB61" i="6"/>
  <c r="AB60" i="6"/>
  <c r="AA61" i="6"/>
  <c r="AA60" i="6"/>
  <c r="Z61" i="6"/>
  <c r="Z60" i="6"/>
  <c r="Z68" i="6"/>
  <c r="Z67" i="6"/>
  <c r="AB54" i="6"/>
  <c r="AA54" i="6"/>
  <c r="Z54" i="6"/>
  <c r="AB53" i="6"/>
  <c r="AA53" i="6"/>
  <c r="Z53" i="6"/>
  <c r="AB52" i="6"/>
  <c r="AA52" i="6"/>
  <c r="Z52" i="6"/>
  <c r="AB68" i="6"/>
  <c r="AB67" i="6"/>
  <c r="AB66" i="6"/>
  <c r="AA68" i="6"/>
  <c r="AA67" i="6"/>
  <c r="AA66" i="6"/>
  <c r="W86" i="6"/>
</calcChain>
</file>

<file path=xl/sharedStrings.xml><?xml version="1.0" encoding="utf-8"?>
<sst xmlns="http://schemas.openxmlformats.org/spreadsheetml/2006/main" count="239" uniqueCount="72">
  <si>
    <t>Показатели</t>
  </si>
  <si>
    <t>Единица измерения</t>
  </si>
  <si>
    <t xml:space="preserve">млн. рублей </t>
  </si>
  <si>
    <t>в % к пред. году</t>
  </si>
  <si>
    <t>%</t>
  </si>
  <si>
    <t>млн. рублей</t>
  </si>
  <si>
    <t>тыс. чел.</t>
  </si>
  <si>
    <t>в основных сопоставимых ценах</t>
  </si>
  <si>
    <t>в т.ч. по видам деятельности:</t>
  </si>
  <si>
    <t>оценка</t>
  </si>
  <si>
    <r>
      <t>Валовой региональный продукт</t>
    </r>
    <r>
      <rPr>
        <sz val="14"/>
        <rFont val="Times New Roman"/>
        <family val="1"/>
        <charset val="204"/>
      </rPr>
      <t xml:space="preserve"> (в основных действующих ценах)</t>
    </r>
  </si>
  <si>
    <r>
      <t>Уровень зарегистрированной безработицы</t>
    </r>
    <r>
      <rPr>
        <sz val="14"/>
        <rFont val="Times New Roman"/>
        <family val="1"/>
        <charset val="204"/>
      </rPr>
      <t xml:space="preserve"> </t>
    </r>
  </si>
  <si>
    <t>индекс промышленного производства</t>
  </si>
  <si>
    <t>в сопоставимых ценах</t>
  </si>
  <si>
    <r>
      <t xml:space="preserve">Объем выполненных работ по виду деятельности "строительство"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</si>
  <si>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Оборот розничной торговли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</si>
  <si>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платных услуг населению </t>
    </r>
    <r>
      <rPr>
        <sz val="14"/>
        <rFont val="Times New Roman"/>
        <family val="1"/>
        <charset val="204"/>
      </rPr>
      <t>(в действующих ценах)</t>
    </r>
    <r>
      <rPr>
        <b/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</si>
  <si>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 xml:space="preserve"> среднегодовой</t>
  </si>
  <si>
    <r>
      <t xml:space="preserve">Численность постоянного населения </t>
    </r>
    <r>
      <rPr>
        <sz val="14"/>
        <rFont val="Times New Roman"/>
        <family val="1"/>
        <charset val="204"/>
      </rPr>
      <t>(среднегодовая)</t>
    </r>
  </si>
  <si>
    <r>
      <t xml:space="preserve">Продукция сельского хозяйства в хозяйствах всех категорий </t>
    </r>
    <r>
      <rPr>
        <sz val="14"/>
        <rFont val="Times New Roman"/>
        <family val="1"/>
        <charset val="204"/>
      </rPr>
      <t>(в действующих ценах)</t>
    </r>
  </si>
  <si>
    <r>
      <t xml:space="preserve">Численность занятых в экономике </t>
    </r>
    <r>
      <rPr>
        <sz val="14"/>
        <rFont val="Times New Roman"/>
        <family val="1"/>
        <charset val="204"/>
      </rPr>
      <t>(среднегодовая)</t>
    </r>
    <r>
      <rPr>
        <b/>
        <sz val="12"/>
        <rFont val="Times New Roman"/>
        <family val="1"/>
        <charset val="204"/>
      </rPr>
      <t/>
    </r>
  </si>
  <si>
    <t>млн.руб.</t>
  </si>
  <si>
    <t>Численность населения с доходами ниже прожиточного минимума</t>
  </si>
  <si>
    <t>% ко всему населению</t>
  </si>
  <si>
    <t>факт</t>
  </si>
  <si>
    <t>Индекс потребительских цен</t>
  </si>
  <si>
    <t>Варианты прогноза</t>
  </si>
  <si>
    <t>1 вар</t>
  </si>
  <si>
    <t>2 вар</t>
  </si>
  <si>
    <t>3 вар</t>
  </si>
  <si>
    <t>прогноз</t>
  </si>
  <si>
    <t>Фонд начисленной заработной платы</t>
  </si>
  <si>
    <r>
      <t xml:space="preserve">Объем инвестиций (в основной капитал) за счет всех источников финансирования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</si>
  <si>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отгруженных товаров собственного производства, выполненных работ и услуг собственными силами по видам деятельности </t>
    </r>
    <r>
      <rPr>
        <sz val="14"/>
        <rFont val="Times New Roman"/>
        <family val="1"/>
        <charset val="204"/>
      </rPr>
      <t>(итого по разделам B, C, D, E) в действующих ценах</t>
    </r>
  </si>
  <si>
    <r>
      <t xml:space="preserve">Раздел B "Добыча полезных ископаемых" </t>
    </r>
    <r>
      <rPr>
        <i/>
        <sz val="14"/>
        <rFont val="Times New Roman"/>
        <family val="1"/>
        <charset val="204"/>
      </rPr>
      <t>(</t>
    </r>
    <r>
      <rPr>
        <sz val="14"/>
        <rFont val="Times New Roman"/>
        <family val="1"/>
        <charset val="204"/>
      </rPr>
      <t>в действующих ценах)</t>
    </r>
  </si>
  <si>
    <r>
      <t xml:space="preserve">Раздел C"Обрабатывающие производства" </t>
    </r>
    <r>
      <rPr>
        <sz val="14"/>
        <rFont val="Times New Roman"/>
        <family val="1"/>
        <charset val="204"/>
      </rPr>
      <t xml:space="preserve">(в действующих ценах) </t>
    </r>
  </si>
  <si>
    <r>
      <t xml:space="preserve">Раздел D "Обеспечение электрической энергией, газом и паром; кондиционирование воздуха"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</si>
  <si>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Раздел E "Водоснабжение; водоотведение, организация сбора и утилизации отходов, деятельность по ликвидации загрязнений" </t>
    </r>
    <r>
      <rPr>
        <sz val="14"/>
        <rFont val="Times New Roman"/>
        <family val="1"/>
        <charset val="204"/>
      </rPr>
      <t>(в действующих ценах)</t>
    </r>
  </si>
  <si>
    <t>2017-2020</t>
  </si>
  <si>
    <t>2021-2025</t>
  </si>
  <si>
    <t>2026-2030</t>
  </si>
  <si>
    <t>x</t>
  </si>
  <si>
    <t>2013</t>
  </si>
  <si>
    <t>х</t>
  </si>
  <si>
    <t>500612,4*</t>
  </si>
  <si>
    <t xml:space="preserve"> Основные показатели прогноза социально-экономического развития Томской области на период до 2030 года</t>
  </si>
  <si>
    <t xml:space="preserve">Приложение № 2 </t>
  </si>
  <si>
    <t>к  постановлению Администрации</t>
  </si>
  <si>
    <t>Томской области</t>
  </si>
  <si>
    <t>100,1*</t>
  </si>
  <si>
    <t>* - оценка Департамента экономики Администрации Томской области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</si>
  <si>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</si>
  <si>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</si>
  <si>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</si>
  <si>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</si>
  <si>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</si>
  <si>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</si>
  <si>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</si>
  <si>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</si>
  <si>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</si>
  <si>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</si>
  <si>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</si>
  <si>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</si>
  <si>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</si>
  <si>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</si>
  <si>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</si>
  <si>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</si>
  <si>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</si>
  <si>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2020 год к 2015 году</t>
  </si>
  <si>
    <t>2025 год к 2015 году</t>
  </si>
  <si>
    <t>2030 год к 2015 году</t>
  </si>
  <si>
    <t xml:space="preserve">от  28.02.2019 № 93а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</si>
</sst>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_р_._-;\-* #,##0.00_р_._-;_-* &quot;-&quot;??_р_._-;_-@_-"/>
    <numFmt numFmtId="165" formatCode="0.0"/>
    <numFmt numFmtId="166" formatCode="#,##0.0"/>
    <numFmt numFmtId="167" formatCode="0.0%"/>
    <numFmt numFmtId="168" formatCode="0_)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_-* #,##0.00[$€-1]_-;\-* #,##0.00[$€-1]_-;_-* &quot;-&quot;??[$€-1]_-"/>
    <numFmt numFmtId="178" formatCode="0%;\(0%\)"/>
    <numFmt numFmtId="179" formatCode="\ \ @"/>
    <numFmt numFmtId="180" formatCode="\ \ \ \ @"/>
    <numFmt numFmtId="181" formatCode="#,##0.00_р_."/>
    <numFmt numFmtId="182" formatCode="_(* #,##0.00_);_(* \(#,##0.00\);_(* &quot;-&quot;??_);_(@_)"/>
  </numFmts>
  <fonts count="8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2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68">
    <xf numFmtId="0" fontId="0" fillId="0" borderId="0"/>
    <xf numFmtId="0" fontId="40" fillId="0" borderId="0"/>
    <xf numFmtId="0" fontId="41" fillId="0" borderId="0"/>
    <xf numFmtId="0" fontId="26" fillId="0" borderId="0"/>
    <xf numFmtId="0" fontId="41" fillId="0" borderId="0"/>
    <xf numFmtId="0" fontId="42" fillId="0" borderId="0">
      <alignment vertical="top"/>
    </xf>
    <xf numFmtId="0" fontId="26" fillId="0" borderId="0"/>
    <xf numFmtId="0" fontId="43" fillId="2" borderId="1" applyNumberFormat="0">
      <alignment readingOrder="1"/>
      <protection locked="0"/>
    </xf>
    <xf numFmtId="0" fontId="41" fillId="0" borderId="0"/>
    <xf numFmtId="0" fontId="41" fillId="0" borderId="0"/>
    <xf numFmtId="0" fontId="26" fillId="0" borderId="0"/>
    <xf numFmtId="0" fontId="41" fillId="0" borderId="0"/>
    <xf numFmtId="0" fontId="40" fillId="0" borderId="0"/>
    <xf numFmtId="0" fontId="41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3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10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2" borderId="0" applyNumberFormat="0" applyBorder="0" applyAlignment="0" applyProtection="0"/>
    <xf numFmtId="0" fontId="10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0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10" fillId="15" borderId="0" applyNumberFormat="0" applyBorder="0" applyAlignment="0" applyProtection="0"/>
    <xf numFmtId="0" fontId="46" fillId="3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2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9" borderId="0" applyNumberFormat="0" applyBorder="0" applyAlignment="0" applyProtection="0"/>
    <xf numFmtId="0" fontId="10" fillId="16" borderId="0" applyNumberFormat="0" applyBorder="0" applyAlignment="0" applyProtection="0"/>
    <xf numFmtId="0" fontId="46" fillId="1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2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6" fillId="0" borderId="0"/>
    <xf numFmtId="49" fontId="45" fillId="6" borderId="2">
      <alignment horizontal="left" vertical="top"/>
      <protection locked="0"/>
    </xf>
    <xf numFmtId="49" fontId="45" fillId="6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45" borderId="2">
      <alignment horizontal="left" vertical="top"/>
      <protection locked="0"/>
    </xf>
    <xf numFmtId="49" fontId="45" fillId="45" borderId="2">
      <alignment horizontal="left" vertical="top"/>
      <protection locked="0"/>
    </xf>
    <xf numFmtId="0" fontId="45" fillId="0" borderId="0">
      <alignment horizontal="left" vertical="top" wrapText="1"/>
    </xf>
    <xf numFmtId="0" fontId="48" fillId="0" borderId="3">
      <alignment horizontal="left" vertical="top" wrapText="1"/>
    </xf>
    <xf numFmtId="49" fontId="36" fillId="0" borderId="0">
      <alignment horizontal="left" vertical="top" wrapText="1"/>
      <protection locked="0"/>
    </xf>
    <xf numFmtId="0" fontId="49" fillId="0" borderId="0">
      <alignment horizontal="left" vertical="top" wrapText="1"/>
    </xf>
    <xf numFmtId="49" fontId="36" fillId="0" borderId="2">
      <alignment horizontal="center" vertical="top" wrapText="1"/>
      <protection locked="0"/>
    </xf>
    <xf numFmtId="49" fontId="36" fillId="0" borderId="2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6" borderId="2">
      <alignment horizontal="right" vertical="top"/>
      <protection locked="0"/>
    </xf>
    <xf numFmtId="49" fontId="45" fillId="6" borderId="2">
      <alignment horizontal="right" vertical="top"/>
      <protection locked="0"/>
    </xf>
    <xf numFmtId="0" fontId="45" fillId="6" borderId="2">
      <alignment horizontal="right" vertical="top"/>
      <protection locked="0"/>
    </xf>
    <xf numFmtId="0" fontId="45" fillId="6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0" fontId="45" fillId="0" borderId="2">
      <alignment horizontal="right" vertical="top"/>
      <protection locked="0"/>
    </xf>
    <xf numFmtId="0" fontId="45" fillId="0" borderId="2">
      <alignment horizontal="right" vertical="top"/>
      <protection locked="0"/>
    </xf>
    <xf numFmtId="49" fontId="45" fillId="45" borderId="2">
      <alignment horizontal="right" vertical="top"/>
      <protection locked="0"/>
    </xf>
    <xf numFmtId="49" fontId="45" fillId="45" borderId="2">
      <alignment horizontal="right" vertical="top"/>
      <protection locked="0"/>
    </xf>
    <xf numFmtId="0" fontId="45" fillId="45" borderId="2">
      <alignment horizontal="right" vertical="top"/>
      <protection locked="0"/>
    </xf>
    <xf numFmtId="0" fontId="45" fillId="45" borderId="2">
      <alignment horizontal="right" vertical="top"/>
      <protection locked="0"/>
    </xf>
    <xf numFmtId="49" fontId="36" fillId="0" borderId="0">
      <alignment horizontal="right" vertical="top" wrapText="1"/>
      <protection locked="0"/>
    </xf>
    <xf numFmtId="0" fontId="49" fillId="0" borderId="0">
      <alignment horizontal="right" vertical="top" wrapText="1"/>
    </xf>
    <xf numFmtId="49" fontId="36" fillId="0" borderId="0">
      <alignment horizontal="center" vertical="top" wrapText="1"/>
      <protection locked="0"/>
    </xf>
    <xf numFmtId="0" fontId="48" fillId="0" borderId="3">
      <alignment horizontal="center" vertical="top" wrapText="1"/>
    </xf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0" fontId="45" fillId="0" borderId="2">
      <alignment horizontal="center" vertical="top" wrapText="1"/>
      <protection locked="0"/>
    </xf>
    <xf numFmtId="0" fontId="45" fillId="0" borderId="2">
      <alignment horizontal="center" vertical="top" wrapText="1"/>
      <protection locked="0"/>
    </xf>
    <xf numFmtId="0" fontId="21" fillId="5" borderId="0" applyNumberFormat="0" applyBorder="0" applyAlignment="0" applyProtection="0"/>
    <xf numFmtId="169" fontId="50" fillId="0" borderId="0" applyFill="0" applyBorder="0" applyAlignment="0"/>
    <xf numFmtId="170" fontId="50" fillId="0" borderId="0" applyFill="0" applyBorder="0" applyAlignment="0"/>
    <xf numFmtId="171" fontId="50" fillId="0" borderId="0" applyFill="0" applyBorder="0" applyAlignment="0"/>
    <xf numFmtId="172" fontId="50" fillId="0" borderId="0" applyFill="0" applyBorder="0" applyAlignment="0"/>
    <xf numFmtId="173" fontId="50" fillId="0" borderId="0" applyFill="0" applyBorder="0" applyAlignment="0"/>
    <xf numFmtId="169" fontId="50" fillId="0" borderId="0" applyFill="0" applyBorder="0" applyAlignment="0"/>
    <xf numFmtId="174" fontId="50" fillId="0" borderId="0" applyFill="0" applyBorder="0" applyAlignment="0"/>
    <xf numFmtId="170" fontId="50" fillId="0" borderId="0" applyFill="0" applyBorder="0" applyAlignment="0"/>
    <xf numFmtId="0" fontId="13" fillId="46" borderId="1" applyNumberFormat="0" applyAlignment="0" applyProtection="0"/>
    <xf numFmtId="0" fontId="18" fillId="47" borderId="4" applyNumberFormat="0" applyAlignment="0" applyProtection="0"/>
    <xf numFmtId="169" fontId="5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36" fillId="0" borderId="0"/>
    <xf numFmtId="0" fontId="36" fillId="0" borderId="0"/>
    <xf numFmtId="14" fontId="50" fillId="0" borderId="0" applyFill="0" applyBorder="0" applyAlignment="0"/>
    <xf numFmtId="0" fontId="52" fillId="0" borderId="0" applyNumberForma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169" fontId="54" fillId="0" borderId="0" applyFill="0" applyBorder="0" applyAlignment="0"/>
    <xf numFmtId="170" fontId="54" fillId="0" borderId="0" applyFill="0" applyBorder="0" applyAlignment="0"/>
    <xf numFmtId="169" fontId="54" fillId="0" borderId="0" applyFill="0" applyBorder="0" applyAlignment="0"/>
    <xf numFmtId="174" fontId="54" fillId="0" borderId="0" applyFill="0" applyBorder="0" applyAlignment="0"/>
    <xf numFmtId="170" fontId="54" fillId="0" borderId="0" applyFill="0" applyBorder="0" applyAlignment="0"/>
    <xf numFmtId="177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5" fillId="0" borderId="5" applyNumberFormat="0" applyAlignment="0" applyProtection="0">
      <alignment horizontal="left" vertical="center"/>
    </xf>
    <xf numFmtId="0" fontId="55" fillId="0" borderId="6">
      <alignment horizontal="left" vertical="center"/>
    </xf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1" fillId="9" borderId="1" applyNumberFormat="0" applyAlignment="0" applyProtection="0"/>
    <xf numFmtId="169" fontId="56" fillId="0" borderId="0" applyFill="0" applyBorder="0" applyAlignment="0"/>
    <xf numFmtId="170" fontId="56" fillId="0" borderId="0" applyFill="0" applyBorder="0" applyAlignment="0"/>
    <xf numFmtId="169" fontId="56" fillId="0" borderId="0" applyFill="0" applyBorder="0" applyAlignment="0"/>
    <xf numFmtId="174" fontId="56" fillId="0" borderId="0" applyFill="0" applyBorder="0" applyAlignment="0"/>
    <xf numFmtId="170" fontId="56" fillId="0" borderId="0" applyFill="0" applyBorder="0" applyAlignment="0"/>
    <xf numFmtId="0" fontId="23" fillId="0" borderId="10" applyNumberFormat="0" applyFill="0" applyAlignment="0" applyProtection="0"/>
    <xf numFmtId="0" fontId="36" fillId="0" borderId="0"/>
    <xf numFmtId="0" fontId="20" fillId="53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5" fillId="0" borderId="11"/>
    <xf numFmtId="0" fontId="9" fillId="0" borderId="0"/>
    <xf numFmtId="0" fontId="58" fillId="54" borderId="0"/>
    <xf numFmtId="0" fontId="58" fillId="54" borderId="0"/>
    <xf numFmtId="0" fontId="36" fillId="0" borderId="0"/>
    <xf numFmtId="0" fontId="26" fillId="0" borderId="0"/>
    <xf numFmtId="0" fontId="36" fillId="55" borderId="12" applyNumberFormat="0" applyFont="0" applyAlignment="0" applyProtection="0"/>
    <xf numFmtId="0" fontId="58" fillId="41" borderId="13" applyNumberFormat="0" applyFont="0" applyAlignment="0" applyProtection="0"/>
    <xf numFmtId="0" fontId="58" fillId="41" borderId="13" applyNumberFormat="0" applyFont="0" applyAlignment="0" applyProtection="0"/>
    <xf numFmtId="0" fontId="58" fillId="41" borderId="13" applyNumberFormat="0" applyFont="0" applyAlignment="0" applyProtection="0"/>
    <xf numFmtId="0" fontId="58" fillId="41" borderId="13" applyNumberFormat="0" applyFont="0" applyAlignment="0" applyProtection="0"/>
    <xf numFmtId="0" fontId="12" fillId="46" borderId="14" applyNumberFormat="0" applyAlignment="0" applyProtection="0"/>
    <xf numFmtId="17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59" fillId="0" borderId="0" applyFill="0" applyBorder="0" applyAlignment="0"/>
    <xf numFmtId="170" fontId="59" fillId="0" borderId="0" applyFill="0" applyBorder="0" applyAlignment="0"/>
    <xf numFmtId="169" fontId="59" fillId="0" borderId="0" applyFill="0" applyBorder="0" applyAlignment="0"/>
    <xf numFmtId="174" fontId="59" fillId="0" borderId="0" applyFill="0" applyBorder="0" applyAlignment="0"/>
    <xf numFmtId="170" fontId="59" fillId="0" borderId="0" applyFill="0" applyBorder="0" applyAlignment="0"/>
    <xf numFmtId="4" fontId="50" fillId="56" borderId="14" applyNumberFormat="0" applyProtection="0">
      <alignment vertical="center"/>
    </xf>
    <xf numFmtId="4" fontId="60" fillId="53" borderId="13" applyNumberFormat="0" applyProtection="0">
      <alignment vertical="center"/>
    </xf>
    <xf numFmtId="4" fontId="60" fillId="53" borderId="13" applyNumberFormat="0" applyProtection="0">
      <alignment vertical="center"/>
    </xf>
    <xf numFmtId="4" fontId="60" fillId="53" borderId="13" applyNumberFormat="0" applyProtection="0">
      <alignment vertical="center"/>
    </xf>
    <xf numFmtId="4" fontId="60" fillId="53" borderId="13" applyNumberFormat="0" applyProtection="0">
      <alignment vertical="center"/>
    </xf>
    <xf numFmtId="4" fontId="60" fillId="53" borderId="13" applyNumberFormat="0" applyProtection="0">
      <alignment vertical="center"/>
    </xf>
    <xf numFmtId="4" fontId="61" fillId="56" borderId="14" applyNumberFormat="0" applyProtection="0">
      <alignment vertical="center"/>
    </xf>
    <xf numFmtId="4" fontId="45" fillId="56" borderId="13" applyNumberFormat="0" applyProtection="0">
      <alignment vertical="center"/>
    </xf>
    <xf numFmtId="4" fontId="45" fillId="56" borderId="13" applyNumberFormat="0" applyProtection="0">
      <alignment vertical="center"/>
    </xf>
    <xf numFmtId="4" fontId="45" fillId="56" borderId="13" applyNumberFormat="0" applyProtection="0">
      <alignment vertical="center"/>
    </xf>
    <xf numFmtId="4" fontId="45" fillId="56" borderId="13" applyNumberFormat="0" applyProtection="0">
      <alignment vertical="center"/>
    </xf>
    <xf numFmtId="4" fontId="45" fillId="56" borderId="13" applyNumberFormat="0" applyProtection="0">
      <alignment vertical="center"/>
    </xf>
    <xf numFmtId="4" fontId="50" fillId="56" borderId="14" applyNumberFormat="0" applyProtection="0">
      <alignment horizontal="left" vertical="center" indent="1"/>
    </xf>
    <xf numFmtId="4" fontId="60" fillId="56" borderId="13" applyNumberFormat="0" applyProtection="0">
      <alignment horizontal="left" vertical="center" indent="1"/>
    </xf>
    <xf numFmtId="4" fontId="60" fillId="56" borderId="13" applyNumberFormat="0" applyProtection="0">
      <alignment horizontal="left" vertical="center" indent="1"/>
    </xf>
    <xf numFmtId="4" fontId="60" fillId="56" borderId="13" applyNumberFormat="0" applyProtection="0">
      <alignment horizontal="left" vertical="center" indent="1"/>
    </xf>
    <xf numFmtId="4" fontId="60" fillId="56" borderId="13" applyNumberFormat="0" applyProtection="0">
      <alignment horizontal="left" vertical="center" indent="1"/>
    </xf>
    <xf numFmtId="4" fontId="60" fillId="56" borderId="13" applyNumberFormat="0" applyProtection="0">
      <alignment horizontal="left" vertical="center" indent="1"/>
    </xf>
    <xf numFmtId="4" fontId="50" fillId="56" borderId="14" applyNumberFormat="0" applyProtection="0">
      <alignment horizontal="left" vertical="center" indent="1"/>
    </xf>
    <xf numFmtId="0" fontId="45" fillId="53" borderId="15" applyNumberFormat="0" applyProtection="0">
      <alignment horizontal="left" vertical="top" indent="1"/>
    </xf>
    <xf numFmtId="0" fontId="45" fillId="53" borderId="15" applyNumberFormat="0" applyProtection="0">
      <alignment horizontal="left" vertical="top" indent="1"/>
    </xf>
    <xf numFmtId="0" fontId="45" fillId="53" borderId="15" applyNumberFormat="0" applyProtection="0">
      <alignment horizontal="left" vertical="top" indent="1"/>
    </xf>
    <xf numFmtId="0" fontId="45" fillId="53" borderId="15" applyNumberFormat="0" applyProtection="0">
      <alignment horizontal="left" vertical="top" indent="1"/>
    </xf>
    <xf numFmtId="0" fontId="45" fillId="53" borderId="15" applyNumberFormat="0" applyProtection="0">
      <alignment horizontal="left" vertical="top" indent="1"/>
    </xf>
    <xf numFmtId="0" fontId="62" fillId="2" borderId="16" applyNumberFormat="0" applyProtection="0">
      <alignment horizontal="center" vertical="center" wrapTex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50" fillId="57" borderId="14" applyNumberFormat="0" applyProtection="0">
      <alignment horizontal="right" vertical="center"/>
    </xf>
    <xf numFmtId="4" fontId="60" fillId="5" borderId="13" applyNumberFormat="0" applyProtection="0">
      <alignment horizontal="right" vertical="center"/>
    </xf>
    <xf numFmtId="4" fontId="60" fillId="5" borderId="13" applyNumberFormat="0" applyProtection="0">
      <alignment horizontal="right" vertical="center"/>
    </xf>
    <xf numFmtId="4" fontId="60" fillId="5" borderId="13" applyNumberFormat="0" applyProtection="0">
      <alignment horizontal="right" vertical="center"/>
    </xf>
    <xf numFmtId="4" fontId="60" fillId="5" borderId="13" applyNumberFormat="0" applyProtection="0">
      <alignment horizontal="right" vertical="center"/>
    </xf>
    <xf numFmtId="4" fontId="60" fillId="5" borderId="13" applyNumberFormat="0" applyProtection="0">
      <alignment horizontal="right" vertical="center"/>
    </xf>
    <xf numFmtId="4" fontId="50" fillId="58" borderId="14" applyNumberFormat="0" applyProtection="0">
      <alignment horizontal="right" vertical="center"/>
    </xf>
    <xf numFmtId="4" fontId="60" fillId="59" borderId="13" applyNumberFormat="0" applyProtection="0">
      <alignment horizontal="right" vertical="center"/>
    </xf>
    <xf numFmtId="4" fontId="60" fillId="59" borderId="13" applyNumberFormat="0" applyProtection="0">
      <alignment horizontal="right" vertical="center"/>
    </xf>
    <xf numFmtId="4" fontId="60" fillId="59" borderId="13" applyNumberFormat="0" applyProtection="0">
      <alignment horizontal="right" vertical="center"/>
    </xf>
    <xf numFmtId="4" fontId="60" fillId="59" borderId="13" applyNumberFormat="0" applyProtection="0">
      <alignment horizontal="right" vertical="center"/>
    </xf>
    <xf numFmtId="4" fontId="60" fillId="59" borderId="13" applyNumberFormat="0" applyProtection="0">
      <alignment horizontal="right" vertical="center"/>
    </xf>
    <xf numFmtId="4" fontId="50" fillId="60" borderId="14" applyNumberFormat="0" applyProtection="0">
      <alignment horizontal="right" vertical="center"/>
    </xf>
    <xf numFmtId="4" fontId="60" fillId="26" borderId="3" applyNumberFormat="0" applyProtection="0">
      <alignment horizontal="right" vertical="center"/>
    </xf>
    <xf numFmtId="4" fontId="60" fillId="26" borderId="3" applyNumberFormat="0" applyProtection="0">
      <alignment horizontal="right" vertical="center"/>
    </xf>
    <xf numFmtId="4" fontId="60" fillId="26" borderId="3" applyNumberFormat="0" applyProtection="0">
      <alignment horizontal="right" vertical="center"/>
    </xf>
    <xf numFmtId="4" fontId="60" fillId="26" borderId="3" applyNumberFormat="0" applyProtection="0">
      <alignment horizontal="right" vertical="center"/>
    </xf>
    <xf numFmtId="4" fontId="60" fillId="26" borderId="3" applyNumberFormat="0" applyProtection="0">
      <alignment horizontal="right" vertical="center"/>
    </xf>
    <xf numFmtId="4" fontId="50" fillId="61" borderId="14" applyNumberFormat="0" applyProtection="0">
      <alignment horizontal="right" vertical="center"/>
    </xf>
    <xf numFmtId="4" fontId="60" fillId="13" borderId="13" applyNumberFormat="0" applyProtection="0">
      <alignment horizontal="right" vertical="center"/>
    </xf>
    <xf numFmtId="4" fontId="60" fillId="13" borderId="13" applyNumberFormat="0" applyProtection="0">
      <alignment horizontal="right" vertical="center"/>
    </xf>
    <xf numFmtId="4" fontId="60" fillId="13" borderId="13" applyNumberFormat="0" applyProtection="0">
      <alignment horizontal="right" vertical="center"/>
    </xf>
    <xf numFmtId="4" fontId="60" fillId="13" borderId="13" applyNumberFormat="0" applyProtection="0">
      <alignment horizontal="right" vertical="center"/>
    </xf>
    <xf numFmtId="4" fontId="60" fillId="13" borderId="13" applyNumberFormat="0" applyProtection="0">
      <alignment horizontal="right" vertical="center"/>
    </xf>
    <xf numFmtId="4" fontId="50" fillId="62" borderId="14" applyNumberFormat="0" applyProtection="0">
      <alignment horizontal="right" vertical="center"/>
    </xf>
    <xf numFmtId="4" fontId="60" fillId="17" borderId="13" applyNumberFormat="0" applyProtection="0">
      <alignment horizontal="right" vertical="center"/>
    </xf>
    <xf numFmtId="4" fontId="60" fillId="17" borderId="13" applyNumberFormat="0" applyProtection="0">
      <alignment horizontal="right" vertical="center"/>
    </xf>
    <xf numFmtId="4" fontId="60" fillId="17" borderId="13" applyNumberFormat="0" applyProtection="0">
      <alignment horizontal="right" vertical="center"/>
    </xf>
    <xf numFmtId="4" fontId="60" fillId="17" borderId="13" applyNumberFormat="0" applyProtection="0">
      <alignment horizontal="right" vertical="center"/>
    </xf>
    <xf numFmtId="4" fontId="60" fillId="17" borderId="13" applyNumberFormat="0" applyProtection="0">
      <alignment horizontal="right" vertical="center"/>
    </xf>
    <xf numFmtId="4" fontId="50" fillId="63" borderId="14" applyNumberFormat="0" applyProtection="0">
      <alignment horizontal="right" vertical="center"/>
    </xf>
    <xf numFmtId="4" fontId="60" fillId="40" borderId="13" applyNumberFormat="0" applyProtection="0">
      <alignment horizontal="right" vertical="center"/>
    </xf>
    <xf numFmtId="4" fontId="60" fillId="40" borderId="13" applyNumberFormat="0" applyProtection="0">
      <alignment horizontal="right" vertical="center"/>
    </xf>
    <xf numFmtId="4" fontId="60" fillId="40" borderId="13" applyNumberFormat="0" applyProtection="0">
      <alignment horizontal="right" vertical="center"/>
    </xf>
    <xf numFmtId="4" fontId="60" fillId="40" borderId="13" applyNumberFormat="0" applyProtection="0">
      <alignment horizontal="right" vertical="center"/>
    </xf>
    <xf numFmtId="4" fontId="60" fillId="40" borderId="13" applyNumberFormat="0" applyProtection="0">
      <alignment horizontal="right" vertical="center"/>
    </xf>
    <xf numFmtId="4" fontId="50" fillId="64" borderId="14" applyNumberFormat="0" applyProtection="0">
      <alignment horizontal="right" vertical="center"/>
    </xf>
    <xf numFmtId="4" fontId="60" fillId="33" borderId="13" applyNumberFormat="0" applyProtection="0">
      <alignment horizontal="right" vertical="center"/>
    </xf>
    <xf numFmtId="4" fontId="60" fillId="33" borderId="13" applyNumberFormat="0" applyProtection="0">
      <alignment horizontal="right" vertical="center"/>
    </xf>
    <xf numFmtId="4" fontId="60" fillId="33" borderId="13" applyNumberFormat="0" applyProtection="0">
      <alignment horizontal="right" vertical="center"/>
    </xf>
    <xf numFmtId="4" fontId="60" fillId="33" borderId="13" applyNumberFormat="0" applyProtection="0">
      <alignment horizontal="right" vertical="center"/>
    </xf>
    <xf numFmtId="4" fontId="60" fillId="33" borderId="13" applyNumberFormat="0" applyProtection="0">
      <alignment horizontal="right" vertical="center"/>
    </xf>
    <xf numFmtId="4" fontId="50" fillId="65" borderId="14" applyNumberFormat="0" applyProtection="0">
      <alignment horizontal="right" vertical="center"/>
    </xf>
    <xf numFmtId="4" fontId="60" fillId="66" borderId="13" applyNumberFormat="0" applyProtection="0">
      <alignment horizontal="right" vertical="center"/>
    </xf>
    <xf numFmtId="4" fontId="60" fillId="66" borderId="13" applyNumberFormat="0" applyProtection="0">
      <alignment horizontal="right" vertical="center"/>
    </xf>
    <xf numFmtId="4" fontId="60" fillId="66" borderId="13" applyNumberFormat="0" applyProtection="0">
      <alignment horizontal="right" vertical="center"/>
    </xf>
    <xf numFmtId="4" fontId="60" fillId="66" borderId="13" applyNumberFormat="0" applyProtection="0">
      <alignment horizontal="right" vertical="center"/>
    </xf>
    <xf numFmtId="4" fontId="60" fillId="66" borderId="13" applyNumberFormat="0" applyProtection="0">
      <alignment horizontal="right" vertical="center"/>
    </xf>
    <xf numFmtId="4" fontId="50" fillId="67" borderId="14" applyNumberFormat="0" applyProtection="0">
      <alignment horizontal="right" vertical="center"/>
    </xf>
    <xf numFmtId="4" fontId="60" fillId="12" borderId="13" applyNumberFormat="0" applyProtection="0">
      <alignment horizontal="right" vertical="center"/>
    </xf>
    <xf numFmtId="4" fontId="60" fillId="12" borderId="13" applyNumberFormat="0" applyProtection="0">
      <alignment horizontal="right" vertical="center"/>
    </xf>
    <xf numFmtId="4" fontId="60" fillId="12" borderId="13" applyNumberFormat="0" applyProtection="0">
      <alignment horizontal="right" vertical="center"/>
    </xf>
    <xf numFmtId="4" fontId="60" fillId="12" borderId="13" applyNumberFormat="0" applyProtection="0">
      <alignment horizontal="right" vertical="center"/>
    </xf>
    <xf numFmtId="4" fontId="60" fillId="12" borderId="13" applyNumberFormat="0" applyProtection="0">
      <alignment horizontal="right" vertical="center"/>
    </xf>
    <xf numFmtId="4" fontId="63" fillId="68" borderId="14" applyNumberFormat="0" applyProtection="0">
      <alignment horizontal="left" vertical="center" indent="1"/>
    </xf>
    <xf numFmtId="4" fontId="60" fillId="69" borderId="3" applyNumberFormat="0" applyProtection="0">
      <alignment horizontal="left" vertical="center" indent="1"/>
    </xf>
    <xf numFmtId="4" fontId="60" fillId="69" borderId="3" applyNumberFormat="0" applyProtection="0">
      <alignment horizontal="left" vertical="center" indent="1"/>
    </xf>
    <xf numFmtId="4" fontId="60" fillId="69" borderId="3" applyNumberFormat="0" applyProtection="0">
      <alignment horizontal="left" vertical="center" indent="1"/>
    </xf>
    <xf numFmtId="4" fontId="60" fillId="69" borderId="3" applyNumberFormat="0" applyProtection="0">
      <alignment horizontal="left" vertical="center" indent="1"/>
    </xf>
    <xf numFmtId="4" fontId="60" fillId="69" borderId="3" applyNumberFormat="0" applyProtection="0">
      <alignment horizontal="left" vertical="center" indent="1"/>
    </xf>
    <xf numFmtId="4" fontId="50" fillId="70" borderId="17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64" fillId="72" borderId="0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4" fontId="51" fillId="71" borderId="3" applyNumberFormat="0" applyProtection="0">
      <alignment horizontal="left" vertical="center" indent="1"/>
    </xf>
    <xf numFmtId="0" fontId="44" fillId="2" borderId="16" applyNumberFormat="0" applyProtection="0">
      <alignment horizontal="left" vertical="center" indent="1"/>
    </xf>
    <xf numFmtId="4" fontId="60" fillId="73" borderId="13" applyNumberFormat="0" applyProtection="0">
      <alignment horizontal="right" vertical="center"/>
    </xf>
    <xf numFmtId="4" fontId="60" fillId="73" borderId="13" applyNumberFormat="0" applyProtection="0">
      <alignment horizontal="right" vertical="center"/>
    </xf>
    <xf numFmtId="4" fontId="60" fillId="73" borderId="13" applyNumberFormat="0" applyProtection="0">
      <alignment horizontal="right" vertical="center"/>
    </xf>
    <xf numFmtId="4" fontId="60" fillId="73" borderId="13" applyNumberFormat="0" applyProtection="0">
      <alignment horizontal="right" vertical="center"/>
    </xf>
    <xf numFmtId="4" fontId="60" fillId="73" borderId="13" applyNumberFormat="0" applyProtection="0">
      <alignment horizontal="right" vertical="center"/>
    </xf>
    <xf numFmtId="4" fontId="65" fillId="70" borderId="16" applyNumberFormat="0" applyProtection="0">
      <alignment horizontal="left" vertical="center" wrapText="1" indent="1"/>
    </xf>
    <xf numFmtId="4" fontId="60" fillId="74" borderId="3" applyNumberFormat="0" applyProtection="0">
      <alignment horizontal="left" vertical="center" indent="1"/>
    </xf>
    <xf numFmtId="4" fontId="60" fillId="74" borderId="3" applyNumberFormat="0" applyProtection="0">
      <alignment horizontal="left" vertical="center" indent="1"/>
    </xf>
    <xf numFmtId="4" fontId="60" fillId="74" borderId="3" applyNumberFormat="0" applyProtection="0">
      <alignment horizontal="left" vertical="center" indent="1"/>
    </xf>
    <xf numFmtId="4" fontId="60" fillId="74" borderId="3" applyNumberFormat="0" applyProtection="0">
      <alignment horizontal="left" vertical="center" indent="1"/>
    </xf>
    <xf numFmtId="4" fontId="60" fillId="74" borderId="3" applyNumberFormat="0" applyProtection="0">
      <alignment horizontal="left" vertical="center" indent="1"/>
    </xf>
    <xf numFmtId="4" fontId="65" fillId="75" borderId="16" applyNumberFormat="0" applyProtection="0">
      <alignment horizontal="left" vertical="center" wrapText="1" indent="1"/>
    </xf>
    <xf numFmtId="4" fontId="60" fillId="73" borderId="3" applyNumberFormat="0" applyProtection="0">
      <alignment horizontal="left" vertical="center" indent="1"/>
    </xf>
    <xf numFmtId="4" fontId="60" fillId="73" borderId="3" applyNumberFormat="0" applyProtection="0">
      <alignment horizontal="left" vertical="center" indent="1"/>
    </xf>
    <xf numFmtId="4" fontId="60" fillId="73" borderId="3" applyNumberFormat="0" applyProtection="0">
      <alignment horizontal="left" vertical="center" indent="1"/>
    </xf>
    <xf numFmtId="4" fontId="60" fillId="73" borderId="3" applyNumberFormat="0" applyProtection="0">
      <alignment horizontal="left" vertical="center" indent="1"/>
    </xf>
    <xf numFmtId="4" fontId="60" fillId="73" borderId="3" applyNumberFormat="0" applyProtection="0">
      <alignment horizontal="left" vertical="center" indent="1"/>
    </xf>
    <xf numFmtId="0" fontId="44" fillId="76" borderId="16" applyNumberFormat="0" applyProtection="0">
      <alignment horizontal="left" vertical="center" wrapText="1" indent="2"/>
    </xf>
    <xf numFmtId="0" fontId="60" fillId="46" borderId="13" applyNumberFormat="0" applyProtection="0">
      <alignment horizontal="left" vertical="center" indent="1"/>
    </xf>
    <xf numFmtId="0" fontId="60" fillId="46" borderId="13" applyNumberFormat="0" applyProtection="0">
      <alignment horizontal="left" vertical="center" indent="1"/>
    </xf>
    <xf numFmtId="0" fontId="60" fillId="46" borderId="13" applyNumberFormat="0" applyProtection="0">
      <alignment horizontal="left" vertical="center" indent="1"/>
    </xf>
    <xf numFmtId="0" fontId="60" fillId="46" borderId="13" applyNumberFormat="0" applyProtection="0">
      <alignment horizontal="left" vertical="center" indent="1"/>
    </xf>
    <xf numFmtId="0" fontId="60" fillId="46" borderId="13" applyNumberFormat="0" applyProtection="0">
      <alignment horizontal="left" vertical="center" indent="1"/>
    </xf>
    <xf numFmtId="0" fontId="60" fillId="46" borderId="13" applyNumberFormat="0" applyProtection="0">
      <alignment horizontal="left" vertical="center" indent="1"/>
    </xf>
    <xf numFmtId="0" fontId="44" fillId="71" borderId="15" applyNumberFormat="0" applyProtection="0">
      <alignment horizontal="left" vertical="center" indent="1"/>
    </xf>
    <xf numFmtId="0" fontId="66" fillId="75" borderId="16" applyNumberFormat="0" applyProtection="0">
      <alignment horizontal="center" vertical="center" wrapTex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58" fillId="71" borderId="15" applyNumberFormat="0" applyProtection="0">
      <alignment horizontal="left" vertical="top" indent="1"/>
    </xf>
    <xf numFmtId="0" fontId="44" fillId="71" borderId="15" applyNumberFormat="0" applyProtection="0">
      <alignment horizontal="left" vertical="top" indent="1"/>
    </xf>
    <xf numFmtId="0" fontId="44" fillId="77" borderId="16" applyNumberFormat="0" applyProtection="0">
      <alignment horizontal="left" vertical="center" wrapText="1" indent="4"/>
    </xf>
    <xf numFmtId="0" fontId="60" fillId="78" borderId="13" applyNumberFormat="0" applyProtection="0">
      <alignment horizontal="left" vertical="center" indent="1"/>
    </xf>
    <xf numFmtId="0" fontId="60" fillId="78" borderId="13" applyNumberFormat="0" applyProtection="0">
      <alignment horizontal="left" vertical="center" indent="1"/>
    </xf>
    <xf numFmtId="0" fontId="60" fillId="78" borderId="13" applyNumberFormat="0" applyProtection="0">
      <alignment horizontal="left" vertical="center" indent="1"/>
    </xf>
    <xf numFmtId="0" fontId="60" fillId="78" borderId="13" applyNumberFormat="0" applyProtection="0">
      <alignment horizontal="left" vertical="center" indent="1"/>
    </xf>
    <xf numFmtId="0" fontId="60" fillId="78" borderId="13" applyNumberFormat="0" applyProtection="0">
      <alignment horizontal="left" vertical="center" indent="1"/>
    </xf>
    <xf numFmtId="0" fontId="60" fillId="78" borderId="13" applyNumberFormat="0" applyProtection="0">
      <alignment horizontal="left" vertical="center" indent="1"/>
    </xf>
    <xf numFmtId="0" fontId="44" fillId="73" borderId="15" applyNumberFormat="0" applyProtection="0">
      <alignment horizontal="left" vertical="center" indent="1"/>
    </xf>
    <xf numFmtId="0" fontId="66" fillId="79" borderId="16" applyNumberFormat="0" applyProtection="0">
      <alignment horizontal="center" vertical="center" wrapTex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58" fillId="73" borderId="15" applyNumberFormat="0" applyProtection="0">
      <alignment horizontal="left" vertical="top" indent="1"/>
    </xf>
    <xf numFmtId="0" fontId="44" fillId="73" borderId="15" applyNumberFormat="0" applyProtection="0">
      <alignment horizontal="left" vertical="top" indent="1"/>
    </xf>
    <xf numFmtId="0" fontId="44" fillId="80" borderId="16" applyNumberFormat="0" applyProtection="0">
      <alignment horizontal="left" vertical="center" wrapText="1" indent="6"/>
    </xf>
    <xf numFmtId="0" fontId="60" fillId="10" borderId="13" applyNumberFormat="0" applyProtection="0">
      <alignment horizontal="left" vertical="center" indent="1"/>
    </xf>
    <xf numFmtId="0" fontId="60" fillId="10" borderId="13" applyNumberFormat="0" applyProtection="0">
      <alignment horizontal="left" vertical="center" indent="1"/>
    </xf>
    <xf numFmtId="0" fontId="60" fillId="10" borderId="13" applyNumberFormat="0" applyProtection="0">
      <alignment horizontal="left" vertical="center" indent="1"/>
    </xf>
    <xf numFmtId="0" fontId="60" fillId="10" borderId="13" applyNumberFormat="0" applyProtection="0">
      <alignment horizontal="left" vertical="center" indent="1"/>
    </xf>
    <xf numFmtId="0" fontId="60" fillId="10" borderId="13" applyNumberFormat="0" applyProtection="0">
      <alignment horizontal="left" vertical="center" indent="1"/>
    </xf>
    <xf numFmtId="0" fontId="60" fillId="10" borderId="13" applyNumberFormat="0" applyProtection="0">
      <alignment horizontal="left" vertical="center" indent="1"/>
    </xf>
    <xf numFmtId="0" fontId="44" fillId="81" borderId="14" applyNumberFormat="0" applyProtection="0">
      <alignment horizontal="left" vertical="center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58" fillId="10" borderId="15" applyNumberFormat="0" applyProtection="0">
      <alignment horizontal="left" vertical="top" indent="1"/>
    </xf>
    <xf numFmtId="0" fontId="44" fillId="10" borderId="15" applyNumberFormat="0" applyProtection="0">
      <alignment horizontal="left" vertical="top" indent="1"/>
    </xf>
    <xf numFmtId="0" fontId="44" fillId="0" borderId="16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60" fillId="74" borderId="13" applyNumberFormat="0" applyProtection="0">
      <alignment horizontal="left" vertical="center" indent="1"/>
    </xf>
    <xf numFmtId="0" fontId="44" fillId="2" borderId="14" applyNumberFormat="0" applyProtection="0">
      <alignment horizontal="left" vertical="center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58" fillId="74" borderId="15" applyNumberFormat="0" applyProtection="0">
      <alignment horizontal="left" vertical="top" indent="1"/>
    </xf>
    <xf numFmtId="0" fontId="44" fillId="74" borderId="15" applyNumberFormat="0" applyProtection="0">
      <alignment horizontal="left" vertical="top" indent="1"/>
    </xf>
    <xf numFmtId="0" fontId="44" fillId="82" borderId="2" applyNumberFormat="0">
      <protection locked="0"/>
    </xf>
    <xf numFmtId="0" fontId="44" fillId="82" borderId="2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58" fillId="82" borderId="18" applyNumberFormat="0">
      <protection locked="0"/>
    </xf>
    <xf numFmtId="0" fontId="44" fillId="82" borderId="2" applyNumberFormat="0">
      <protection locked="0"/>
    </xf>
    <xf numFmtId="0" fontId="67" fillId="71" borderId="19" applyBorder="0"/>
    <xf numFmtId="4" fontId="50" fillId="83" borderId="14" applyNumberFormat="0" applyProtection="0">
      <alignment vertical="center"/>
    </xf>
    <xf numFmtId="4" fontId="68" fillId="55" borderId="15" applyNumberFormat="0" applyProtection="0">
      <alignment vertical="center"/>
    </xf>
    <xf numFmtId="4" fontId="68" fillId="55" borderId="15" applyNumberFormat="0" applyProtection="0">
      <alignment vertical="center"/>
    </xf>
    <xf numFmtId="4" fontId="68" fillId="55" borderId="15" applyNumberFormat="0" applyProtection="0">
      <alignment vertical="center"/>
    </xf>
    <xf numFmtId="4" fontId="68" fillId="55" borderId="15" applyNumberFormat="0" applyProtection="0">
      <alignment vertical="center"/>
    </xf>
    <xf numFmtId="4" fontId="68" fillId="55" borderId="15" applyNumberFormat="0" applyProtection="0">
      <alignment vertical="center"/>
    </xf>
    <xf numFmtId="4" fontId="61" fillId="83" borderId="14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45" fillId="83" borderId="2" applyNumberFormat="0" applyProtection="0">
      <alignment vertical="center"/>
    </xf>
    <xf numFmtId="4" fontId="50" fillId="83" borderId="14" applyNumberFormat="0" applyProtection="0">
      <alignment horizontal="left" vertical="center" indent="1"/>
    </xf>
    <xf numFmtId="4" fontId="68" fillId="46" borderId="15" applyNumberFormat="0" applyProtection="0">
      <alignment horizontal="left" vertical="center" indent="1"/>
    </xf>
    <xf numFmtId="4" fontId="68" fillId="46" borderId="15" applyNumberFormat="0" applyProtection="0">
      <alignment horizontal="left" vertical="center" indent="1"/>
    </xf>
    <xf numFmtId="4" fontId="68" fillId="46" borderId="15" applyNumberFormat="0" applyProtection="0">
      <alignment horizontal="left" vertical="center" indent="1"/>
    </xf>
    <xf numFmtId="4" fontId="68" fillId="46" borderId="15" applyNumberFormat="0" applyProtection="0">
      <alignment horizontal="left" vertical="center" indent="1"/>
    </xf>
    <xf numFmtId="4" fontId="68" fillId="46" borderId="15" applyNumberFormat="0" applyProtection="0">
      <alignment horizontal="left" vertical="center" indent="1"/>
    </xf>
    <xf numFmtId="4" fontId="50" fillId="83" borderId="14" applyNumberFormat="0" applyProtection="0">
      <alignment horizontal="left" vertical="center" indent="1"/>
    </xf>
    <xf numFmtId="0" fontId="68" fillId="55" borderId="15" applyNumberFormat="0" applyProtection="0">
      <alignment horizontal="left" vertical="top" indent="1"/>
    </xf>
    <xf numFmtId="0" fontId="68" fillId="55" borderId="15" applyNumberFormat="0" applyProtection="0">
      <alignment horizontal="left" vertical="top" indent="1"/>
    </xf>
    <xf numFmtId="0" fontId="68" fillId="55" borderId="15" applyNumberFormat="0" applyProtection="0">
      <alignment horizontal="left" vertical="top" indent="1"/>
    </xf>
    <xf numFmtId="0" fontId="68" fillId="55" borderId="15" applyNumberFormat="0" applyProtection="0">
      <alignment horizontal="left" vertical="top" indent="1"/>
    </xf>
    <xf numFmtId="0" fontId="68" fillId="55" borderId="15" applyNumberFormat="0" applyProtection="0">
      <alignment horizontal="left" vertical="top" indent="1"/>
    </xf>
    <xf numFmtId="4" fontId="50" fillId="70" borderId="14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0" fillId="0" borderId="13" applyNumberFormat="0" applyProtection="0">
      <alignment horizontal="right" vertical="center"/>
    </xf>
    <xf numFmtId="4" fontId="61" fillId="70" borderId="14" applyNumberFormat="0" applyProtection="0">
      <alignment horizontal="right" vertical="center"/>
    </xf>
    <xf numFmtId="4" fontId="45" fillId="84" borderId="13" applyNumberFormat="0" applyProtection="0">
      <alignment horizontal="right" vertical="center"/>
    </xf>
    <xf numFmtId="4" fontId="45" fillId="84" borderId="13" applyNumberFormat="0" applyProtection="0">
      <alignment horizontal="right" vertical="center"/>
    </xf>
    <xf numFmtId="4" fontId="45" fillId="84" borderId="13" applyNumberFormat="0" applyProtection="0">
      <alignment horizontal="right" vertical="center"/>
    </xf>
    <xf numFmtId="4" fontId="45" fillId="84" borderId="13" applyNumberFormat="0" applyProtection="0">
      <alignment horizontal="right" vertical="center"/>
    </xf>
    <xf numFmtId="4" fontId="45" fillId="84" borderId="13" applyNumberFormat="0" applyProtection="0">
      <alignment horizontal="right" vertical="center"/>
    </xf>
    <xf numFmtId="0" fontId="44" fillId="2" borderId="20" applyNumberFormat="0" applyProtection="0">
      <alignment horizontal="left" vertical="center" wrapTex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4" fontId="60" fillId="16" borderId="13" applyNumberFormat="0" applyProtection="0">
      <alignment horizontal="left" vertical="center" indent="1"/>
    </xf>
    <xf numFmtId="0" fontId="66" fillId="9" borderId="16" applyNumberFormat="0" applyProtection="0">
      <alignment horizontal="center" vertical="center"/>
    </xf>
    <xf numFmtId="0" fontId="68" fillId="73" borderId="15" applyNumberFormat="0" applyProtection="0">
      <alignment horizontal="left" vertical="top" indent="1"/>
    </xf>
    <xf numFmtId="0" fontId="68" fillId="73" borderId="15" applyNumberFormat="0" applyProtection="0">
      <alignment horizontal="left" vertical="top" indent="1"/>
    </xf>
    <xf numFmtId="0" fontId="68" fillId="73" borderId="15" applyNumberFormat="0" applyProtection="0">
      <alignment horizontal="left" vertical="top" indent="1"/>
    </xf>
    <xf numFmtId="0" fontId="68" fillId="73" borderId="15" applyNumberFormat="0" applyProtection="0">
      <alignment horizontal="left" vertical="top" indent="1"/>
    </xf>
    <xf numFmtId="0" fontId="68" fillId="73" borderId="15" applyNumberFormat="0" applyProtection="0">
      <alignment horizontal="left" vertical="top" indent="1"/>
    </xf>
    <xf numFmtId="0" fontId="69" fillId="0" borderId="0" applyNumberFormat="0" applyProtection="0"/>
    <xf numFmtId="4" fontId="45" fillId="85" borderId="3" applyNumberFormat="0" applyProtection="0">
      <alignment horizontal="left" vertical="center" indent="1"/>
    </xf>
    <xf numFmtId="4" fontId="45" fillId="85" borderId="3" applyNumberFormat="0" applyProtection="0">
      <alignment horizontal="left" vertical="center" indent="1"/>
    </xf>
    <xf numFmtId="4" fontId="45" fillId="85" borderId="3" applyNumberFormat="0" applyProtection="0">
      <alignment horizontal="left" vertical="center" indent="1"/>
    </xf>
    <xf numFmtId="4" fontId="45" fillId="85" borderId="3" applyNumberFormat="0" applyProtection="0">
      <alignment horizontal="left" vertical="center" indent="1"/>
    </xf>
    <xf numFmtId="4" fontId="45" fillId="85" borderId="3" applyNumberFormat="0" applyProtection="0">
      <alignment horizontal="left" vertical="center" indent="1"/>
    </xf>
    <xf numFmtId="0" fontId="60" fillId="86" borderId="2"/>
    <xf numFmtId="0" fontId="60" fillId="86" borderId="2"/>
    <xf numFmtId="4" fontId="59" fillId="70" borderId="14" applyNumberFormat="0" applyProtection="0">
      <alignment horizontal="right" vertical="center"/>
    </xf>
    <xf numFmtId="4" fontId="45" fillId="82" borderId="13" applyNumberFormat="0" applyProtection="0">
      <alignment horizontal="right" vertical="center"/>
    </xf>
    <xf numFmtId="4" fontId="45" fillId="82" borderId="13" applyNumberFormat="0" applyProtection="0">
      <alignment horizontal="right" vertical="center"/>
    </xf>
    <xf numFmtId="4" fontId="45" fillId="82" borderId="13" applyNumberFormat="0" applyProtection="0">
      <alignment horizontal="right" vertical="center"/>
    </xf>
    <xf numFmtId="4" fontId="45" fillId="82" borderId="13" applyNumberFormat="0" applyProtection="0">
      <alignment horizontal="right" vertical="center"/>
    </xf>
    <xf numFmtId="4" fontId="45" fillId="82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2" fontId="70" fillId="87" borderId="21" applyProtection="0"/>
    <xf numFmtId="2" fontId="70" fillId="87" borderId="21" applyProtection="0"/>
    <xf numFmtId="2" fontId="71" fillId="0" borderId="0" applyFill="0" applyBorder="0" applyProtection="0"/>
    <xf numFmtId="2" fontId="43" fillId="0" borderId="0" applyFill="0" applyBorder="0" applyProtection="0"/>
    <xf numFmtId="2" fontId="43" fillId="88" borderId="21" applyProtection="0"/>
    <xf numFmtId="2" fontId="43" fillId="89" borderId="21" applyProtection="0"/>
    <xf numFmtId="2" fontId="43" fillId="90" borderId="21" applyProtection="0"/>
    <xf numFmtId="2" fontId="43" fillId="90" borderId="21" applyProtection="0">
      <alignment horizontal="center"/>
    </xf>
    <xf numFmtId="2" fontId="43" fillId="89" borderId="21" applyProtection="0">
      <alignment horizontal="center"/>
    </xf>
    <xf numFmtId="49" fontId="50" fillId="0" borderId="0" applyFill="0" applyBorder="0" applyAlignment="0"/>
    <xf numFmtId="179" fontId="50" fillId="0" borderId="0" applyFill="0" applyBorder="0" applyAlignment="0"/>
    <xf numFmtId="180" fontId="50" fillId="0" borderId="0" applyFill="0" applyBorder="0" applyAlignment="0"/>
    <xf numFmtId="0" fontId="45" fillId="0" borderId="3">
      <alignment horizontal="left" vertical="top" wrapText="1"/>
    </xf>
    <xf numFmtId="0" fontId="19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2" fillId="46" borderId="14" applyNumberFormat="0" applyAlignment="0" applyProtection="0"/>
    <xf numFmtId="0" fontId="12" fillId="46" borderId="14" applyNumberFormat="0" applyAlignment="0" applyProtection="0"/>
    <xf numFmtId="0" fontId="13" fillId="46" borderId="1" applyNumberFormat="0" applyAlignment="0" applyProtection="0"/>
    <xf numFmtId="0" fontId="13" fillId="46" borderId="1" applyNumberForma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7" fillId="0" borderId="22" applyNumberFormat="0" applyFill="0" applyAlignment="0" applyProtection="0"/>
    <xf numFmtId="0" fontId="18" fillId="47" borderId="4" applyNumberFormat="0" applyAlignment="0" applyProtection="0"/>
    <xf numFmtId="0" fontId="18" fillId="47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168" fontId="39" fillId="0" borderId="0"/>
    <xf numFmtId="0" fontId="51" fillId="0" borderId="0"/>
    <xf numFmtId="0" fontId="36" fillId="0" borderId="0"/>
    <xf numFmtId="168" fontId="39" fillId="0" borderId="0"/>
    <xf numFmtId="0" fontId="77" fillId="0" borderId="0"/>
    <xf numFmtId="0" fontId="38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9" fillId="0" borderId="0"/>
    <xf numFmtId="0" fontId="79" fillId="0" borderId="0"/>
    <xf numFmtId="0" fontId="74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55" borderId="12" applyNumberFormat="0" applyFont="0" applyAlignment="0" applyProtection="0"/>
    <xf numFmtId="0" fontId="36" fillId="55" borderId="12" applyNumberFormat="0" applyFont="0" applyAlignment="0" applyProtection="0"/>
    <xf numFmtId="0" fontId="36" fillId="55" borderId="12" applyNumberFormat="0" applyFont="0" applyAlignment="0" applyProtection="0"/>
    <xf numFmtId="0" fontId="39" fillId="55" borderId="12" applyNumberFormat="0" applyFont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23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40" fillId="0" borderId="0"/>
    <xf numFmtId="0" fontId="41" fillId="0" borderId="24" applyBorder="0" applyAlignment="0">
      <alignment horizontal="left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81" fontId="44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2" fontId="4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</cellStyleXfs>
  <cellXfs count="210">
    <xf numFmtId="0" fontId="0" fillId="0" borderId="0" xfId="0"/>
    <xf numFmtId="0" fontId="29" fillId="0" borderId="0" xfId="0" applyFont="1" applyFill="1" applyAlignment="1">
      <alignment horizontal="center"/>
    </xf>
    <xf numFmtId="49" fontId="5" fillId="0" borderId="25" xfId="0" applyNumberFormat="1" applyFont="1" applyFill="1" applyBorder="1" applyAlignment="1" applyProtection="1">
      <alignment horizontal="left" vertical="center" wrapText="1"/>
    </xf>
    <xf numFmtId="49" fontId="2" fillId="0" borderId="25" xfId="0" applyNumberFormat="1" applyFont="1" applyFill="1" applyBorder="1" applyAlignment="1" applyProtection="1">
      <alignment horizontal="left" vertical="center" wrapText="1"/>
    </xf>
    <xf numFmtId="49" fontId="4" fillId="0" borderId="26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/>
    <xf numFmtId="0" fontId="7" fillId="0" borderId="0" xfId="0" applyFont="1" applyFill="1"/>
    <xf numFmtId="0" fontId="33" fillId="0" borderId="0" xfId="0" applyFont="1" applyFill="1"/>
    <xf numFmtId="0" fontId="34" fillId="0" borderId="0" xfId="0" applyFont="1" applyFill="1"/>
    <xf numFmtId="167" fontId="3" fillId="0" borderId="0" xfId="0" applyNumberFormat="1" applyFont="1" applyFill="1"/>
    <xf numFmtId="166" fontId="35" fillId="0" borderId="2" xfId="0" applyNumberFormat="1" applyFont="1" applyFill="1" applyBorder="1" applyAlignment="1" applyProtection="1">
      <protection locked="0"/>
    </xf>
    <xf numFmtId="166" fontId="35" fillId="0" borderId="29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/>
    <xf numFmtId="166" fontId="2" fillId="0" borderId="29" xfId="0" applyNumberFormat="1" applyFont="1" applyFill="1" applyBorder="1" applyAlignment="1"/>
    <xf numFmtId="166" fontId="2" fillId="0" borderId="2" xfId="0" applyNumberFormat="1" applyFont="1" applyFill="1" applyBorder="1" applyAlignment="1" applyProtection="1">
      <protection locked="0"/>
    </xf>
    <xf numFmtId="166" fontId="2" fillId="0" borderId="29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 applyProtection="1">
      <alignment vertical="center"/>
      <protection locked="0"/>
    </xf>
    <xf numFmtId="166" fontId="2" fillId="0" borderId="29" xfId="0" applyNumberFormat="1" applyFont="1" applyFill="1" applyBorder="1" applyAlignment="1" applyProtection="1">
      <alignment vertical="center"/>
      <protection locked="0"/>
    </xf>
    <xf numFmtId="166" fontId="2" fillId="0" borderId="2" xfId="0" applyNumberFormat="1" applyFont="1" applyFill="1" applyBorder="1" applyAlignment="1">
      <alignment vertical="center"/>
    </xf>
    <xf numFmtId="166" fontId="35" fillId="0" borderId="2" xfId="710" applyNumberFormat="1" applyFont="1" applyFill="1" applyBorder="1" applyAlignment="1" applyProtection="1">
      <protection locked="0"/>
    </xf>
    <xf numFmtId="166" fontId="35" fillId="0" borderId="29" xfId="710" applyNumberFormat="1" applyFont="1" applyFill="1" applyBorder="1" applyAlignment="1" applyProtection="1">
      <protection locked="0"/>
    </xf>
    <xf numFmtId="166" fontId="2" fillId="0" borderId="30" xfId="0" applyNumberFormat="1" applyFont="1" applyFill="1" applyBorder="1" applyAlignment="1" applyProtection="1">
      <protection locked="0"/>
    </xf>
    <xf numFmtId="166" fontId="2" fillId="0" borderId="31" xfId="0" applyNumberFormat="1" applyFont="1" applyFill="1" applyBorder="1" applyAlignment="1" applyProtection="1"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</xf>
    <xf numFmtId="166" fontId="35" fillId="0" borderId="2" xfId="0" applyNumberFormat="1" applyFont="1" applyFill="1" applyBorder="1" applyAlignment="1" applyProtection="1">
      <alignment vertical="center"/>
      <protection locked="0"/>
    </xf>
    <xf numFmtId="0" fontId="27" fillId="0" borderId="33" xfId="0" applyNumberFormat="1" applyFont="1" applyFill="1" applyBorder="1" applyAlignment="1" applyProtection="1">
      <alignment horizontal="center"/>
    </xf>
    <xf numFmtId="0" fontId="3" fillId="0" borderId="33" xfId="0" applyNumberFormat="1" applyFont="1" applyFill="1" applyBorder="1" applyAlignment="1" applyProtection="1">
      <alignment horizontal="center" wrapText="1"/>
    </xf>
    <xf numFmtId="0" fontId="7" fillId="0" borderId="33" xfId="0" applyNumberFormat="1" applyFont="1" applyFill="1" applyBorder="1" applyAlignment="1" applyProtection="1">
      <alignment horizontal="center" wrapText="1"/>
    </xf>
    <xf numFmtId="166" fontId="35" fillId="0" borderId="26" xfId="0" applyNumberFormat="1" applyFont="1" applyFill="1" applyBorder="1" applyAlignment="1" applyProtection="1">
      <protection locked="0"/>
    </xf>
    <xf numFmtId="166" fontId="2" fillId="0" borderId="26" xfId="0" applyNumberFormat="1" applyFont="1" applyFill="1" applyBorder="1" applyAlignment="1"/>
    <xf numFmtId="166" fontId="2" fillId="0" borderId="26" xfId="0" applyNumberFormat="1" applyFont="1" applyFill="1" applyBorder="1" applyAlignment="1" applyProtection="1">
      <alignment vertical="center"/>
      <protection locked="0"/>
    </xf>
    <xf numFmtId="166" fontId="2" fillId="0" borderId="26" xfId="0" applyNumberFormat="1" applyFont="1" applyFill="1" applyBorder="1" applyAlignment="1" applyProtection="1">
      <protection locked="0"/>
    </xf>
    <xf numFmtId="166" fontId="35" fillId="0" borderId="26" xfId="710" applyNumberFormat="1" applyFont="1" applyFill="1" applyBorder="1" applyAlignment="1" applyProtection="1">
      <protection locked="0"/>
    </xf>
    <xf numFmtId="166" fontId="2" fillId="0" borderId="34" xfId="0" applyNumberFormat="1" applyFont="1" applyFill="1" applyBorder="1" applyAlignment="1" applyProtection="1">
      <protection locked="0"/>
    </xf>
    <xf numFmtId="166" fontId="2" fillId="0" borderId="32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 applyProtection="1">
      <alignment horizontal="center"/>
      <protection locked="0"/>
    </xf>
    <xf numFmtId="166" fontId="2" fillId="0" borderId="2" xfId="0" applyNumberFormat="1" applyFont="1" applyFill="1" applyBorder="1"/>
    <xf numFmtId="166" fontId="2" fillId="0" borderId="26" xfId="0" applyNumberFormat="1" applyFont="1" applyFill="1" applyBorder="1" applyAlignment="1" applyProtection="1">
      <alignment horizontal="center"/>
      <protection locked="0"/>
    </xf>
    <xf numFmtId="166" fontId="2" fillId="0" borderId="29" xfId="0" applyNumberFormat="1" applyFont="1" applyFill="1" applyBorder="1" applyAlignment="1" applyProtection="1">
      <alignment horizontal="center"/>
      <protection locked="0"/>
    </xf>
    <xf numFmtId="166" fontId="2" fillId="0" borderId="2" xfId="0" applyNumberFormat="1" applyFont="1" applyFill="1" applyBorder="1" applyAlignment="1">
      <alignment horizontal="center"/>
    </xf>
    <xf numFmtId="0" fontId="32" fillId="0" borderId="27" xfId="0" applyFont="1" applyFill="1" applyBorder="1" applyAlignment="1">
      <alignment horizontal="center" wrapText="1"/>
    </xf>
    <xf numFmtId="0" fontId="32" fillId="0" borderId="28" xfId="0" applyFont="1" applyFill="1" applyBorder="1" applyAlignment="1">
      <alignment horizontal="center" wrapText="1"/>
    </xf>
    <xf numFmtId="0" fontId="34" fillId="0" borderId="0" xfId="0" applyFont="1" applyFill="1" applyBorder="1"/>
    <xf numFmtId="166" fontId="2" fillId="0" borderId="33" xfId="0" applyNumberFormat="1" applyFont="1" applyFill="1" applyBorder="1" applyAlignment="1" applyProtection="1">
      <protection locked="0"/>
    </xf>
    <xf numFmtId="166" fontId="2" fillId="0" borderId="0" xfId="0" applyNumberFormat="1" applyFont="1" applyFill="1" applyBorder="1" applyAlignment="1" applyProtection="1">
      <protection locked="0"/>
    </xf>
    <xf numFmtId="166" fontId="35" fillId="0" borderId="33" xfId="0" applyNumberFormat="1" applyFont="1" applyFill="1" applyBorder="1" applyAlignment="1" applyProtection="1">
      <protection locked="0"/>
    </xf>
    <xf numFmtId="166" fontId="2" fillId="0" borderId="33" xfId="0" applyNumberFormat="1" applyFont="1" applyFill="1" applyBorder="1" applyAlignment="1"/>
    <xf numFmtId="166" fontId="2" fillId="0" borderId="33" xfId="0" applyNumberFormat="1" applyFont="1" applyFill="1" applyBorder="1" applyAlignment="1" applyProtection="1">
      <alignment vertical="center"/>
      <protection locked="0"/>
    </xf>
    <xf numFmtId="166" fontId="35" fillId="0" borderId="33" xfId="710" applyNumberFormat="1" applyFont="1" applyFill="1" applyBorder="1" applyAlignment="1" applyProtection="1">
      <protection locked="0"/>
    </xf>
    <xf numFmtId="0" fontId="6" fillId="0" borderId="36" xfId="0" applyNumberFormat="1" applyFont="1" applyFill="1" applyBorder="1" applyAlignment="1" applyProtection="1">
      <alignment horizontal="center" vertical="center"/>
    </xf>
    <xf numFmtId="166" fontId="35" fillId="0" borderId="37" xfId="0" applyNumberFormat="1" applyFont="1" applyFill="1" applyBorder="1" applyAlignment="1" applyProtection="1">
      <protection locked="0"/>
    </xf>
    <xf numFmtId="166" fontId="35" fillId="0" borderId="37" xfId="0" applyNumberFormat="1" applyFont="1" applyFill="1" applyBorder="1" applyAlignment="1" applyProtection="1">
      <alignment vertical="center"/>
      <protection locked="0"/>
    </xf>
    <xf numFmtId="166" fontId="2" fillId="0" borderId="37" xfId="0" applyNumberFormat="1" applyFont="1" applyFill="1" applyBorder="1" applyAlignment="1" applyProtection="1">
      <alignment vertical="center"/>
      <protection locked="0"/>
    </xf>
    <xf numFmtId="166" fontId="2" fillId="0" borderId="37" xfId="0" applyNumberFormat="1" applyFont="1" applyFill="1" applyBorder="1" applyAlignment="1">
      <alignment vertical="center"/>
    </xf>
    <xf numFmtId="166" fontId="2" fillId="0" borderId="37" xfId="0" applyNumberFormat="1" applyFont="1" applyFill="1" applyBorder="1" applyAlignment="1"/>
    <xf numFmtId="166" fontId="35" fillId="0" borderId="37" xfId="710" applyNumberFormat="1" applyFont="1" applyFill="1" applyBorder="1" applyAlignment="1" applyProtection="1">
      <protection locked="0"/>
    </xf>
    <xf numFmtId="0" fontId="3" fillId="0" borderId="38" xfId="0" applyNumberFormat="1" applyFont="1" applyFill="1" applyBorder="1" applyAlignment="1" applyProtection="1">
      <alignment horizontal="center"/>
    </xf>
    <xf numFmtId="0" fontId="3" fillId="0" borderId="39" xfId="0" applyNumberFormat="1" applyFont="1" applyFill="1" applyBorder="1" applyAlignment="1" applyProtection="1">
      <alignment horizontal="center"/>
    </xf>
    <xf numFmtId="0" fontId="27" fillId="0" borderId="40" xfId="0" applyNumberFormat="1" applyFont="1" applyFill="1" applyBorder="1" applyAlignment="1" applyProtection="1">
      <alignment horizontal="center"/>
    </xf>
    <xf numFmtId="0" fontId="3" fillId="0" borderId="40" xfId="0" applyNumberFormat="1" applyFont="1" applyFill="1" applyBorder="1" applyAlignment="1" applyProtection="1">
      <alignment horizontal="center" wrapText="1"/>
    </xf>
    <xf numFmtId="0" fontId="3" fillId="0" borderId="39" xfId="0" applyNumberFormat="1" applyFont="1" applyFill="1" applyBorder="1" applyAlignment="1" applyProtection="1">
      <alignment horizontal="center" vertical="center"/>
    </xf>
    <xf numFmtId="0" fontId="7" fillId="0" borderId="40" xfId="0" applyNumberFormat="1" applyFont="1" applyFill="1" applyBorder="1" applyAlignment="1" applyProtection="1">
      <alignment horizontal="center" wrapText="1"/>
    </xf>
    <xf numFmtId="0" fontId="3" fillId="0" borderId="41" xfId="0" applyNumberFormat="1" applyFont="1" applyFill="1" applyBorder="1" applyAlignment="1" applyProtection="1">
      <alignment horizontal="center" wrapText="1"/>
    </xf>
    <xf numFmtId="166" fontId="2" fillId="0" borderId="37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34" fillId="0" borderId="0" xfId="0" applyNumberFormat="1" applyFont="1" applyFill="1"/>
    <xf numFmtId="49" fontId="4" fillId="0" borderId="4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43" xfId="0" applyNumberFormat="1" applyFont="1" applyFill="1" applyBorder="1" applyAlignment="1" applyProtection="1">
      <alignment horizontal="center"/>
    </xf>
    <xf numFmtId="0" fontId="27" fillId="0" borderId="6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wrapText="1"/>
    </xf>
    <xf numFmtId="0" fontId="3" fillId="0" borderId="44" xfId="0" applyNumberFormat="1" applyFont="1" applyFill="1" applyBorder="1" applyAlignment="1" applyProtection="1">
      <alignment horizontal="center" vertical="center"/>
    </xf>
    <xf numFmtId="0" fontId="3" fillId="0" borderId="4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wrapText="1"/>
    </xf>
    <xf numFmtId="0" fontId="3" fillId="0" borderId="4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46" xfId="0" applyNumberFormat="1" applyFont="1" applyFill="1" applyBorder="1" applyAlignment="1" applyProtection="1">
      <alignment horizontal="center" wrapText="1"/>
    </xf>
    <xf numFmtId="166" fontId="2" fillId="0" borderId="2" xfId="645" applyNumberFormat="1" applyFont="1" applyFill="1" applyBorder="1" applyAlignment="1" applyProtection="1">
      <protection locked="0"/>
    </xf>
    <xf numFmtId="166" fontId="2" fillId="0" borderId="29" xfId="645" applyNumberFormat="1" applyFont="1" applyFill="1" applyBorder="1" applyAlignment="1" applyProtection="1">
      <protection locked="0"/>
    </xf>
    <xf numFmtId="166" fontId="2" fillId="0" borderId="29" xfId="0" applyNumberFormat="1" applyFont="1" applyFill="1" applyBorder="1" applyAlignment="1" applyProtection="1">
      <alignment horizontal="right" vertical="center"/>
      <protection locked="0"/>
    </xf>
    <xf numFmtId="166" fontId="2" fillId="0" borderId="2" xfId="0" applyNumberFormat="1" applyFont="1" applyFill="1" applyBorder="1" applyAlignment="1" applyProtection="1">
      <alignment horizontal="right" vertical="center"/>
      <protection locked="0"/>
    </xf>
    <xf numFmtId="166" fontId="2" fillId="0" borderId="26" xfId="0" applyNumberFormat="1" applyFont="1" applyFill="1" applyBorder="1" applyAlignment="1" applyProtection="1">
      <alignment horizontal="right" vertical="center"/>
      <protection locked="0"/>
    </xf>
    <xf numFmtId="165" fontId="34" fillId="0" borderId="0" xfId="0" applyNumberFormat="1" applyFont="1" applyFill="1"/>
    <xf numFmtId="166" fontId="2" fillId="0" borderId="37" xfId="0" applyNumberFormat="1" applyFont="1" applyFill="1" applyBorder="1" applyAlignment="1" applyProtection="1">
      <protection locked="0"/>
    </xf>
    <xf numFmtId="166" fontId="2" fillId="0" borderId="47" xfId="0" applyNumberFormat="1" applyFont="1" applyFill="1" applyBorder="1"/>
    <xf numFmtId="166" fontId="2" fillId="0" borderId="27" xfId="0" applyNumberFormat="1" applyFont="1" applyFill="1" applyBorder="1"/>
    <xf numFmtId="166" fontId="2" fillId="0" borderId="28" xfId="0" applyNumberFormat="1" applyFont="1" applyFill="1" applyBorder="1"/>
    <xf numFmtId="166" fontId="2" fillId="0" borderId="48" xfId="0" applyNumberFormat="1" applyFont="1" applyFill="1" applyBorder="1"/>
    <xf numFmtId="166" fontId="2" fillId="0" borderId="49" xfId="0" applyNumberFormat="1" applyFont="1" applyFill="1" applyBorder="1"/>
    <xf numFmtId="166" fontId="2" fillId="0" borderId="50" xfId="0" applyNumberFormat="1" applyFont="1" applyFill="1" applyBorder="1"/>
    <xf numFmtId="166" fontId="2" fillId="0" borderId="2" xfId="0" applyNumberFormat="1" applyFont="1" applyFill="1" applyBorder="1" applyAlignment="1" applyProtection="1">
      <alignment horizontal="right"/>
      <protection locked="0"/>
    </xf>
    <xf numFmtId="166" fontId="2" fillId="0" borderId="32" xfId="0" applyNumberFormat="1" applyFont="1" applyFill="1" applyBorder="1" applyAlignment="1" applyProtection="1">
      <alignment horizontal="right"/>
      <protection locked="0"/>
    </xf>
    <xf numFmtId="166" fontId="3" fillId="0" borderId="2" xfId="0" applyNumberFormat="1" applyFont="1" applyFill="1" applyBorder="1"/>
    <xf numFmtId="166" fontId="2" fillId="0" borderId="2" xfId="0" applyNumberFormat="1" applyFont="1" applyFill="1" applyBorder="1" applyAlignment="1">
      <alignment horizontal="right"/>
    </xf>
    <xf numFmtId="166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5" fillId="0" borderId="37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9" xfId="0" applyNumberFormat="1" applyFont="1" applyBorder="1" applyAlignment="1">
      <alignment horizontal="center" vertical="center"/>
    </xf>
    <xf numFmtId="166" fontId="35" fillId="0" borderId="49" xfId="0" applyNumberFormat="1" applyFont="1" applyFill="1" applyBorder="1" applyAlignment="1" applyProtection="1">
      <protection locked="0"/>
    </xf>
    <xf numFmtId="166" fontId="35" fillId="0" borderId="51" xfId="0" applyNumberFormat="1" applyFont="1" applyFill="1" applyBorder="1" applyAlignment="1" applyProtection="1">
      <protection locked="0"/>
    </xf>
    <xf numFmtId="166" fontId="2" fillId="0" borderId="33" xfId="0" applyNumberFormat="1" applyFont="1" applyFill="1" applyBorder="1"/>
    <xf numFmtId="165" fontId="5" fillId="0" borderId="2" xfId="0" applyNumberFormat="1" applyFont="1" applyFill="1" applyBorder="1"/>
    <xf numFmtId="166" fontId="35" fillId="0" borderId="52" xfId="0" applyNumberFormat="1" applyFont="1" applyFill="1" applyBorder="1" applyAlignment="1" applyProtection="1">
      <protection locked="0"/>
    </xf>
    <xf numFmtId="166" fontId="35" fillId="91" borderId="2" xfId="0" applyNumberFormat="1" applyFont="1" applyFill="1" applyBorder="1" applyAlignment="1" applyProtection="1">
      <protection locked="0"/>
    </xf>
    <xf numFmtId="166" fontId="35" fillId="91" borderId="33" xfId="0" applyNumberFormat="1" applyFont="1" applyFill="1" applyBorder="1" applyAlignment="1" applyProtection="1">
      <protection locked="0"/>
    </xf>
    <xf numFmtId="166" fontId="2" fillId="0" borderId="27" xfId="0" applyNumberFormat="1" applyFont="1" applyFill="1" applyBorder="1" applyAlignment="1" applyProtection="1">
      <protection locked="0"/>
    </xf>
    <xf numFmtId="166" fontId="2" fillId="0" borderId="53" xfId="0" applyNumberFormat="1" applyFont="1" applyFill="1" applyBorder="1" applyAlignment="1" applyProtection="1">
      <protection locked="0"/>
    </xf>
    <xf numFmtId="166" fontId="2" fillId="91" borderId="2" xfId="0" applyNumberFormat="1" applyFont="1" applyFill="1" applyBorder="1"/>
    <xf numFmtId="166" fontId="2" fillId="91" borderId="2" xfId="0" applyNumberFormat="1" applyFont="1" applyFill="1" applyBorder="1" applyAlignment="1">
      <alignment horizontal="right"/>
    </xf>
    <xf numFmtId="166" fontId="2" fillId="91" borderId="2" xfId="0" applyNumberFormat="1" applyFont="1" applyFill="1" applyBorder="1" applyAlignment="1" applyProtection="1">
      <protection locked="0"/>
    </xf>
    <xf numFmtId="166" fontId="2" fillId="91" borderId="33" xfId="0" applyNumberFormat="1" applyFont="1" applyFill="1" applyBorder="1" applyAlignment="1" applyProtection="1">
      <protection locked="0"/>
    </xf>
    <xf numFmtId="165" fontId="5" fillId="91" borderId="2" xfId="0" applyNumberFormat="1" applyFont="1" applyFill="1" applyBorder="1"/>
    <xf numFmtId="0" fontId="76" fillId="0" borderId="0" xfId="0" applyFont="1" applyFill="1" applyAlignment="1">
      <alignment horizontal="left"/>
    </xf>
    <xf numFmtId="0" fontId="80" fillId="0" borderId="0" xfId="0" applyFont="1" applyFill="1"/>
    <xf numFmtId="0" fontId="32" fillId="0" borderId="35" xfId="0" applyNumberFormat="1" applyFont="1" applyFill="1" applyBorder="1" applyAlignment="1" applyProtection="1">
      <alignment horizontal="center" vertical="center"/>
    </xf>
    <xf numFmtId="0" fontId="32" fillId="0" borderId="27" xfId="0" applyNumberFormat="1" applyFont="1" applyFill="1" applyBorder="1" applyAlignment="1" applyProtection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left" vertical="top" wrapText="1"/>
    </xf>
    <xf numFmtId="166" fontId="2" fillId="0" borderId="2" xfId="0" applyNumberFormat="1" applyFont="1" applyFill="1" applyBorder="1" applyAlignment="1" applyProtection="1">
      <alignment horizontal="center" vertical="center"/>
      <protection locked="0"/>
    </xf>
    <xf numFmtId="166" fontId="35" fillId="0" borderId="2" xfId="0" applyNumberFormat="1" applyFont="1" applyFill="1" applyBorder="1" applyAlignment="1" applyProtection="1">
      <alignment horizontal="center" vertical="center"/>
      <protection locked="0"/>
    </xf>
    <xf numFmtId="166" fontId="2" fillId="0" borderId="32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Fill="1" applyBorder="1" applyAlignment="1" applyProtection="1">
      <alignment horizontal="center" vertical="center"/>
      <protection locked="0"/>
    </xf>
    <xf numFmtId="166" fontId="2" fillId="0" borderId="49" xfId="0" applyNumberFormat="1" applyFont="1" applyFill="1" applyBorder="1" applyAlignment="1" applyProtection="1">
      <alignment horizontal="center" vertical="center"/>
      <protection locked="0"/>
    </xf>
    <xf numFmtId="166" fontId="2" fillId="0" borderId="2" xfId="0" applyNumberFormat="1" applyFont="1" applyFill="1" applyBorder="1" applyAlignment="1">
      <alignment horizontal="right" vertical="center" wrapText="1"/>
    </xf>
    <xf numFmtId="166" fontId="2" fillId="0" borderId="32" xfId="0" applyNumberFormat="1" applyFont="1" applyFill="1" applyBorder="1" applyAlignment="1">
      <alignment horizontal="center" vertical="center" wrapText="1"/>
    </xf>
    <xf numFmtId="166" fontId="2" fillId="0" borderId="24" xfId="0" applyNumberFormat="1" applyFont="1" applyFill="1" applyBorder="1" applyAlignment="1">
      <alignment horizontal="center" vertical="center" wrapText="1"/>
    </xf>
    <xf numFmtId="166" fontId="2" fillId="0" borderId="49" xfId="0" applyNumberFormat="1" applyFont="1" applyFill="1" applyBorder="1" applyAlignment="1">
      <alignment horizontal="center" vertical="center" wrapText="1"/>
    </xf>
    <xf numFmtId="166" fontId="2" fillId="0" borderId="32" xfId="0" applyNumberFormat="1" applyFont="1" applyFill="1" applyBorder="1" applyAlignment="1">
      <alignment horizontal="center" vertical="center"/>
    </xf>
    <xf numFmtId="166" fontId="2" fillId="0" borderId="24" xfId="0" applyNumberFormat="1" applyFont="1" applyFill="1" applyBorder="1" applyAlignment="1">
      <alignment horizontal="center" vertical="center"/>
    </xf>
    <xf numFmtId="166" fontId="2" fillId="0" borderId="49" xfId="0" applyNumberFormat="1" applyFont="1" applyFill="1" applyBorder="1" applyAlignment="1">
      <alignment horizontal="center" vertical="center"/>
    </xf>
    <xf numFmtId="166" fontId="2" fillId="0" borderId="32" xfId="645" applyNumberFormat="1" applyFont="1" applyFill="1" applyBorder="1" applyAlignment="1" applyProtection="1">
      <alignment horizontal="center" vertical="center"/>
      <protection locked="0"/>
    </xf>
    <xf numFmtId="166" fontId="2" fillId="0" borderId="24" xfId="645" applyNumberFormat="1" applyFont="1" applyFill="1" applyBorder="1" applyAlignment="1" applyProtection="1">
      <alignment horizontal="center" vertical="center"/>
      <protection locked="0"/>
    </xf>
    <xf numFmtId="166" fontId="2" fillId="0" borderId="49" xfId="645" applyNumberFormat="1" applyFont="1" applyFill="1" applyBorder="1" applyAlignment="1" applyProtection="1">
      <alignment horizontal="center" vertical="center"/>
      <protection locked="0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166" fontId="35" fillId="91" borderId="2" xfId="0" applyNumberFormat="1" applyFont="1" applyFill="1" applyBorder="1" applyAlignment="1" applyProtection="1">
      <alignment horizontal="center" vertical="center"/>
      <protection locked="0"/>
    </xf>
    <xf numFmtId="166" fontId="2" fillId="0" borderId="65" xfId="0" applyNumberFormat="1" applyFont="1" applyFill="1" applyBorder="1" applyAlignment="1" applyProtection="1">
      <alignment horizontal="center" vertical="center"/>
      <protection locked="0"/>
    </xf>
    <xf numFmtId="49" fontId="4" fillId="0" borderId="57" xfId="0" applyNumberFormat="1" applyFont="1" applyFill="1" applyBorder="1" applyAlignment="1" applyProtection="1">
      <alignment horizontal="left" vertical="center" wrapText="1"/>
    </xf>
    <xf numFmtId="49" fontId="4" fillId="0" borderId="58" xfId="0" applyNumberFormat="1" applyFont="1" applyFill="1" applyBorder="1" applyAlignment="1" applyProtection="1">
      <alignment horizontal="left" vertical="center" wrapText="1"/>
    </xf>
    <xf numFmtId="166" fontId="2" fillId="0" borderId="30" xfId="0" applyNumberFormat="1" applyFont="1" applyFill="1" applyBorder="1" applyAlignment="1" applyProtection="1">
      <alignment horizontal="center" vertical="center"/>
      <protection locked="0"/>
    </xf>
    <xf numFmtId="166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63" xfId="0" applyNumberFormat="1" applyFont="1" applyFill="1" applyBorder="1" applyAlignment="1" applyProtection="1">
      <alignment horizontal="center" vertical="center" wrapText="1"/>
    </xf>
    <xf numFmtId="0" fontId="3" fillId="0" borderId="64" xfId="0" applyNumberFormat="1" applyFont="1" applyFill="1" applyBorder="1" applyAlignment="1" applyProtection="1">
      <alignment horizontal="center" vertical="center" wrapText="1"/>
    </xf>
    <xf numFmtId="0" fontId="3" fillId="0" borderId="50" xfId="0" applyNumberFormat="1" applyFont="1" applyFill="1" applyBorder="1" applyAlignment="1" applyProtection="1">
      <alignment horizontal="center" vertical="center" wrapText="1"/>
    </xf>
    <xf numFmtId="166" fontId="35" fillId="0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60" xfId="0" applyNumberFormat="1" applyFont="1" applyFill="1" applyBorder="1" applyAlignment="1" applyProtection="1">
      <alignment horizontal="center" vertical="center" wrapText="1"/>
    </xf>
    <xf numFmtId="0" fontId="3" fillId="0" borderId="62" xfId="0" applyNumberFormat="1" applyFont="1" applyFill="1" applyBorder="1" applyAlignment="1" applyProtection="1">
      <alignment horizontal="center" vertical="center" wrapText="1"/>
    </xf>
    <xf numFmtId="0" fontId="3" fillId="0" borderId="52" xfId="0" applyNumberFormat="1" applyFont="1" applyFill="1" applyBorder="1" applyAlignment="1" applyProtection="1">
      <alignment horizontal="center" vertical="center" wrapText="1"/>
    </xf>
    <xf numFmtId="166" fontId="2" fillId="0" borderId="57" xfId="0" applyNumberFormat="1" applyFont="1" applyFill="1" applyBorder="1" applyAlignment="1">
      <alignment horizontal="center" vertical="center"/>
    </xf>
    <xf numFmtId="166" fontId="2" fillId="0" borderId="58" xfId="0" applyNumberFormat="1" applyFont="1" applyFill="1" applyBorder="1" applyAlignment="1">
      <alignment horizontal="center" vertical="center"/>
    </xf>
    <xf numFmtId="166" fontId="2" fillId="0" borderId="48" xfId="0" applyNumberFormat="1" applyFont="1" applyFill="1" applyBorder="1" applyAlignment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/>
    </xf>
    <xf numFmtId="0" fontId="3" fillId="0" borderId="56" xfId="0" applyNumberFormat="1" applyFont="1" applyFill="1" applyBorder="1" applyAlignment="1" applyProtection="1">
      <alignment horizontal="center" vertical="center"/>
    </xf>
    <xf numFmtId="0" fontId="3" fillId="0" borderId="39" xfId="0" applyNumberFormat="1" applyFont="1" applyFill="1" applyBorder="1" applyAlignment="1" applyProtection="1">
      <alignment horizontal="center" vertical="center"/>
    </xf>
    <xf numFmtId="166" fontId="2" fillId="0" borderId="57" xfId="0" applyNumberFormat="1" applyFont="1" applyFill="1" applyBorder="1" applyAlignment="1">
      <alignment horizontal="center" vertical="center" wrapText="1"/>
    </xf>
    <xf numFmtId="166" fontId="2" fillId="0" borderId="58" xfId="0" applyNumberFormat="1" applyFont="1" applyFill="1" applyBorder="1" applyAlignment="1">
      <alignment horizontal="center" vertical="center" wrapText="1"/>
    </xf>
    <xf numFmtId="166" fontId="2" fillId="0" borderId="4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66" xfId="0" applyNumberFormat="1" applyFont="1" applyFill="1" applyBorder="1" applyAlignment="1" applyProtection="1">
      <alignment horizontal="center" vertical="center" wrapText="1"/>
    </xf>
    <xf numFmtId="49" fontId="4" fillId="0" borderId="67" xfId="0" applyNumberFormat="1" applyFont="1" applyFill="1" applyBorder="1" applyAlignment="1" applyProtection="1">
      <alignment horizontal="center" vertical="center" wrapText="1"/>
    </xf>
    <xf numFmtId="49" fontId="4" fillId="0" borderId="68" xfId="0" applyNumberFormat="1" applyFont="1" applyFill="1" applyBorder="1" applyAlignment="1" applyProtection="1">
      <alignment horizontal="center" vertical="center" wrapText="1"/>
    </xf>
    <xf numFmtId="49" fontId="4" fillId="0" borderId="69" xfId="0" applyNumberFormat="1" applyFont="1" applyFill="1" applyBorder="1" applyAlignment="1" applyProtection="1">
      <alignment horizontal="center" vertical="center" wrapText="1"/>
    </xf>
    <xf numFmtId="166" fontId="2" fillId="0" borderId="70" xfId="0" applyNumberFormat="1" applyFont="1" applyFill="1" applyBorder="1" applyAlignment="1" applyProtection="1">
      <alignment horizontal="center" vertical="center"/>
      <protection locked="0"/>
    </xf>
    <xf numFmtId="166" fontId="2" fillId="0" borderId="54" xfId="0" applyNumberFormat="1" applyFont="1" applyFill="1" applyBorder="1" applyAlignment="1" applyProtection="1">
      <alignment horizontal="center" vertical="center"/>
      <protection locked="0"/>
    </xf>
    <xf numFmtId="166" fontId="2" fillId="0" borderId="51" xfId="0" applyNumberFormat="1" applyFont="1" applyFill="1" applyBorder="1" applyAlignment="1" applyProtection="1">
      <alignment horizontal="center" vertical="center"/>
      <protection locked="0"/>
    </xf>
    <xf numFmtId="49" fontId="4" fillId="0" borderId="71" xfId="0" applyNumberFormat="1" applyFont="1" applyFill="1" applyBorder="1" applyAlignment="1" applyProtection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49" fontId="4" fillId="0" borderId="48" xfId="0" applyNumberFormat="1" applyFont="1" applyFill="1" applyBorder="1" applyAlignment="1" applyProtection="1">
      <alignment horizontal="left" vertical="center" wrapText="1"/>
    </xf>
    <xf numFmtId="166" fontId="35" fillId="91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73" xfId="0" applyNumberFormat="1" applyFont="1" applyFill="1" applyBorder="1" applyAlignment="1" applyProtection="1">
      <alignment horizontal="center" vertical="center"/>
    </xf>
    <xf numFmtId="0" fontId="3" fillId="0" borderId="62" xfId="0" applyNumberFormat="1" applyFont="1" applyFill="1" applyBorder="1" applyAlignment="1" applyProtection="1">
      <alignment horizontal="center" vertical="center"/>
    </xf>
    <xf numFmtId="0" fontId="3" fillId="0" borderId="68" xfId="0" applyNumberFormat="1" applyFont="1" applyFill="1" applyBorder="1" applyAlignment="1" applyProtection="1">
      <alignment horizontal="center"/>
    </xf>
    <xf numFmtId="0" fontId="3" fillId="0" borderId="44" xfId="0" applyNumberFormat="1" applyFont="1" applyFill="1" applyBorder="1" applyAlignment="1" applyProtection="1">
      <alignment horizontal="center"/>
    </xf>
    <xf numFmtId="0" fontId="3" fillId="0" borderId="45" xfId="0" applyNumberFormat="1" applyFont="1" applyFill="1" applyBorder="1" applyAlignment="1" applyProtection="1">
      <alignment horizontal="center"/>
    </xf>
    <xf numFmtId="0" fontId="3" fillId="0" borderId="59" xfId="0" applyNumberFormat="1" applyFont="1" applyFill="1" applyBorder="1" applyAlignment="1" applyProtection="1">
      <alignment horizontal="center"/>
    </xf>
    <xf numFmtId="49" fontId="5" fillId="0" borderId="57" xfId="0" applyNumberFormat="1" applyFont="1" applyFill="1" applyBorder="1" applyAlignment="1" applyProtection="1">
      <alignment horizontal="left" vertical="center" wrapText="1"/>
    </xf>
    <xf numFmtId="49" fontId="5" fillId="0" borderId="58" xfId="0" applyNumberFormat="1" applyFont="1" applyFill="1" applyBorder="1" applyAlignment="1" applyProtection="1">
      <alignment horizontal="left" vertical="center" wrapText="1"/>
    </xf>
    <xf numFmtId="49" fontId="5" fillId="0" borderId="48" xfId="0" applyNumberFormat="1" applyFont="1" applyFill="1" applyBorder="1" applyAlignment="1" applyProtection="1">
      <alignment horizontal="left" vertical="center" wrapText="1"/>
    </xf>
    <xf numFmtId="49" fontId="28" fillId="0" borderId="57" xfId="0" applyNumberFormat="1" applyFont="1" applyFill="1" applyBorder="1" applyAlignment="1" applyProtection="1">
      <alignment horizontal="left" vertical="center" wrapText="1"/>
    </xf>
    <xf numFmtId="49" fontId="28" fillId="0" borderId="58" xfId="0" applyNumberFormat="1" applyFont="1" applyFill="1" applyBorder="1" applyAlignment="1" applyProtection="1">
      <alignment horizontal="left" vertical="center" wrapText="1"/>
    </xf>
    <xf numFmtId="49" fontId="28" fillId="0" borderId="48" xfId="0" applyNumberFormat="1" applyFont="1" applyFill="1" applyBorder="1" applyAlignment="1" applyProtection="1">
      <alignment horizontal="left" vertical="center" wrapText="1"/>
    </xf>
    <xf numFmtId="166" fontId="2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57" xfId="0" applyFont="1" applyFill="1" applyBorder="1" applyAlignment="1">
      <alignment horizontal="left" vertical="center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3" fillId="0" borderId="59" xfId="0" applyNumberFormat="1" applyFont="1" applyFill="1" applyBorder="1" applyAlignment="1" applyProtection="1">
      <alignment horizontal="center" vertical="center"/>
    </xf>
    <xf numFmtId="0" fontId="3" fillId="0" borderId="44" xfId="0" applyNumberFormat="1" applyFont="1" applyFill="1" applyBorder="1" applyAlignment="1" applyProtection="1">
      <alignment horizontal="center" vertical="center"/>
    </xf>
    <xf numFmtId="0" fontId="3" fillId="0" borderId="45" xfId="0" applyNumberFormat="1" applyFont="1" applyFill="1" applyBorder="1" applyAlignment="1" applyProtection="1">
      <alignment horizontal="center" vertical="center"/>
    </xf>
    <xf numFmtId="49" fontId="4" fillId="0" borderId="26" xfId="0" applyNumberFormat="1" applyFont="1" applyFill="1" applyBorder="1" applyAlignment="1" applyProtection="1">
      <alignment horizontal="left" vertical="center" wrapText="1"/>
    </xf>
    <xf numFmtId="49" fontId="4" fillId="0" borderId="34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61" xfId="0" applyNumberFormat="1" applyFont="1" applyFill="1" applyBorder="1" applyAlignment="1" applyProtection="1">
      <alignment horizontal="center" vertical="center" wrapText="1"/>
    </xf>
    <xf numFmtId="166" fontId="2" fillId="0" borderId="57" xfId="0" applyNumberFormat="1" applyFont="1" applyFill="1" applyBorder="1" applyAlignment="1" applyProtection="1">
      <alignment horizontal="center" vertical="center"/>
      <protection locked="0"/>
    </xf>
    <xf numFmtId="166" fontId="2" fillId="0" borderId="34" xfId="0" applyNumberFormat="1" applyFont="1" applyFill="1" applyBorder="1" applyAlignment="1" applyProtection="1">
      <alignment horizontal="center" vertical="center"/>
      <protection locked="0"/>
    </xf>
    <xf numFmtId="166" fontId="2" fillId="0" borderId="58" xfId="0" applyNumberFormat="1" applyFont="1" applyFill="1" applyBorder="1" applyAlignment="1" applyProtection="1">
      <alignment horizontal="center" vertical="center"/>
      <protection locked="0"/>
    </xf>
    <xf numFmtId="166" fontId="2" fillId="0" borderId="48" xfId="0" applyNumberFormat="1" applyFont="1" applyFill="1" applyBorder="1" applyAlignment="1" applyProtection="1">
      <alignment horizontal="center" vertical="center"/>
      <protection locked="0"/>
    </xf>
    <xf numFmtId="166" fontId="2" fillId="0" borderId="37" xfId="0" applyNumberFormat="1" applyFont="1" applyFill="1" applyBorder="1" applyAlignment="1" applyProtection="1">
      <alignment horizontal="center" vertical="center"/>
      <protection locked="0"/>
    </xf>
    <xf numFmtId="166" fontId="35" fillId="0" borderId="32" xfId="0" applyNumberFormat="1" applyFont="1" applyFill="1" applyBorder="1" applyAlignment="1" applyProtection="1">
      <alignment horizontal="center" vertical="center"/>
      <protection locked="0"/>
    </xf>
    <xf numFmtId="166" fontId="35" fillId="0" borderId="24" xfId="0" applyNumberFormat="1" applyFont="1" applyFill="1" applyBorder="1" applyAlignment="1" applyProtection="1">
      <alignment horizontal="center" vertical="center"/>
      <protection locked="0"/>
    </xf>
    <xf numFmtId="166" fontId="35" fillId="0" borderId="49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</xf>
    <xf numFmtId="0" fontId="3" fillId="0" borderId="58" xfId="0" applyNumberFormat="1" applyFont="1" applyFill="1" applyBorder="1" applyAlignment="1" applyProtection="1">
      <alignment horizontal="center" vertical="center"/>
    </xf>
    <xf numFmtId="0" fontId="3" fillId="0" borderId="48" xfId="0" applyNumberFormat="1" applyFont="1" applyFill="1" applyBorder="1" applyAlignment="1" applyProtection="1">
      <alignment horizontal="center" vertical="center"/>
    </xf>
    <xf numFmtId="166" fontId="2" fillId="0" borderId="36" xfId="0" applyNumberFormat="1" applyFont="1" applyFill="1" applyBorder="1" applyAlignment="1" applyProtection="1">
      <alignment horizontal="center" vertical="center"/>
      <protection locked="0"/>
    </xf>
    <xf numFmtId="166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9" xfId="0" applyNumberFormat="1" applyFont="1" applyFill="1" applyBorder="1" applyAlignment="1" applyProtection="1">
      <alignment horizontal="center" vertical="center" wrapText="1"/>
      <protection locked="0"/>
    </xf>
  </cellXfs>
  <cellStyles count="768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-2013-2030- 2b17.01.11Нах-cpiнов. курс inn 1-2-Е1xls" xfId="8"/>
    <cellStyle name="_Газ-расчет-16 0508Клдо 2023" xfId="9"/>
    <cellStyle name="_ИПЦЖКХ2105 08-до 2023вар1" xfId="10"/>
    <cellStyle name="_Книга1" xfId="11"/>
    <cellStyle name="_Книга3" xfId="12"/>
    <cellStyle name="_курсовые разницы 01,06,08" xfId="13"/>
    <cellStyle name="_Макро_2030 год" xfId="14"/>
    <cellStyle name="_Модель - 2(23)" xfId="15"/>
    <cellStyle name="_Правила заполнения" xfId="16"/>
    <cellStyle name="_Сб-macro 2020" xfId="17"/>
    <cellStyle name="_Сб-macro 2020_v2008-2012-23.09.09вар2а-11" xfId="18"/>
    <cellStyle name="_ЦФ  реализация акций 2008-2010" xfId="19"/>
    <cellStyle name="_ЦФ  реализация акций 2008-2010_акции по годам 2009-2012" xfId="20"/>
    <cellStyle name="_ЦФ  реализация акций 2008-2010_Копия Прогноз ПТРдо 2030г  (3)" xfId="21"/>
    <cellStyle name="_ЦФ  реализация акций 2008-2010_Прогноз ПТРдо 2030г." xfId="22"/>
    <cellStyle name="1Normal" xfId="23"/>
    <cellStyle name="20% - Accent1" xfId="24"/>
    <cellStyle name="20% - Accent2" xfId="25"/>
    <cellStyle name="20% - Accent3" xfId="26"/>
    <cellStyle name="20% - Accent4" xfId="27"/>
    <cellStyle name="20% - Accent5" xfId="28"/>
    <cellStyle name="20% - Accent6" xfId="29"/>
    <cellStyle name="20% - Акцент1" xfId="30" builtinId="30" customBuiltin="1"/>
    <cellStyle name="20% - Акцент1 2" xfId="31"/>
    <cellStyle name="20% - Акцент2" xfId="32" builtinId="34" customBuiltin="1"/>
    <cellStyle name="20% - Акцент2 2" xfId="33"/>
    <cellStyle name="20% - Акцент3" xfId="34" builtinId="38" customBuiltin="1"/>
    <cellStyle name="20% - Акцент3 2" xfId="35"/>
    <cellStyle name="20% - Акцент4" xfId="36" builtinId="42" customBuiltin="1"/>
    <cellStyle name="20% - Акцент4 2" xfId="37"/>
    <cellStyle name="20% - Акцент5" xfId="38" builtinId="46" customBuiltin="1"/>
    <cellStyle name="20% - Акцент5 2" xfId="39"/>
    <cellStyle name="20% - Акцент6" xfId="40" builtinId="50" customBuiltin="1"/>
    <cellStyle name="20% - Акцент6 2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- Акцент1" xfId="48" builtinId="31" customBuiltin="1"/>
    <cellStyle name="40% - Акцент1 2" xfId="49"/>
    <cellStyle name="40% - Акцент2" xfId="50" builtinId="35" customBuiltin="1"/>
    <cellStyle name="40% - Акцент2 2" xfId="51"/>
    <cellStyle name="40% - Акцент3" xfId="52" builtinId="39" customBuiltin="1"/>
    <cellStyle name="40% - Акцент3 2" xfId="53"/>
    <cellStyle name="40% - Акцент4" xfId="54" builtinId="43" customBuiltin="1"/>
    <cellStyle name="40% - Акцент4 2" xfId="55"/>
    <cellStyle name="40% - Акцент5" xfId="56" builtinId="47" customBuiltin="1"/>
    <cellStyle name="40% - Акцент5 2" xfId="57"/>
    <cellStyle name="40% - Акцент6" xfId="58" builtinId="51" customBuiltin="1"/>
    <cellStyle name="40% - Акцент6 2" xfId="59"/>
    <cellStyle name="60% - Accent1" xfId="60"/>
    <cellStyle name="60% - Accent2" xfId="61"/>
    <cellStyle name="60% - Accent3" xfId="62"/>
    <cellStyle name="60% - Accent4" xfId="63"/>
    <cellStyle name="60% - Accent5" xfId="64"/>
    <cellStyle name="60% - Accent6" xfId="65"/>
    <cellStyle name="60% - Акцент1" xfId="66" builtinId="32" customBuiltin="1"/>
    <cellStyle name="60% - Акцент1 2" xfId="67"/>
    <cellStyle name="60% - Акцент2" xfId="68" builtinId="36" customBuiltin="1"/>
    <cellStyle name="60% - Акцент2 2" xfId="69"/>
    <cellStyle name="60% - Акцент3" xfId="70" builtinId="40" customBuiltin="1"/>
    <cellStyle name="60% - Акцент3 2" xfId="71"/>
    <cellStyle name="60% - Акцент4" xfId="72" builtinId="44" customBuiltin="1"/>
    <cellStyle name="60% - Акцент4 2" xfId="73"/>
    <cellStyle name="60% - Акцент5" xfId="74" builtinId="48" customBuiltin="1"/>
    <cellStyle name="60% - Акцент5 2" xfId="75"/>
    <cellStyle name="60% - Акцент6" xfId="76" builtinId="52" customBuiltin="1"/>
    <cellStyle name="60% - Акцент6 2" xfId="77"/>
    <cellStyle name="Accent1" xfId="78"/>
    <cellStyle name="Accent1 - 20%" xfId="79"/>
    <cellStyle name="Accent1 - 20% 2" xfId="80"/>
    <cellStyle name="Accent1 - 20% 3" xfId="81"/>
    <cellStyle name="Accent1 - 20% 4" xfId="82"/>
    <cellStyle name="Accent1 - 20% 5" xfId="83"/>
    <cellStyle name="Accent1 - 20% 6" xfId="84"/>
    <cellStyle name="Accent1 - 40%" xfId="85"/>
    <cellStyle name="Accent1 - 40% 2" xfId="86"/>
    <cellStyle name="Accent1 - 40% 3" xfId="87"/>
    <cellStyle name="Accent1 - 40% 4" xfId="88"/>
    <cellStyle name="Accent1 - 40% 5" xfId="89"/>
    <cellStyle name="Accent1 - 40% 6" xfId="90"/>
    <cellStyle name="Accent1 - 60%" xfId="91"/>
    <cellStyle name="Accent1 - 60% 2" xfId="92"/>
    <cellStyle name="Accent1 - 60% 3" xfId="93"/>
    <cellStyle name="Accent1 - 60% 4" xfId="94"/>
    <cellStyle name="Accent1 - 60% 5" xfId="95"/>
    <cellStyle name="Accent1 - 60% 6" xfId="96"/>
    <cellStyle name="Accent1_акции по годам 2009-2012" xfId="97"/>
    <cellStyle name="Accent2" xfId="98"/>
    <cellStyle name="Accent2 - 20%" xfId="99"/>
    <cellStyle name="Accent2 - 20% 2" xfId="100"/>
    <cellStyle name="Accent2 - 20% 3" xfId="101"/>
    <cellStyle name="Accent2 - 20% 4" xfId="102"/>
    <cellStyle name="Accent2 - 20% 5" xfId="103"/>
    <cellStyle name="Accent2 - 20% 6" xfId="104"/>
    <cellStyle name="Accent2 - 40%" xfId="105"/>
    <cellStyle name="Accent2 - 40% 2" xfId="106"/>
    <cellStyle name="Accent2 - 40% 3" xfId="107"/>
    <cellStyle name="Accent2 - 40% 4" xfId="108"/>
    <cellStyle name="Accent2 - 40% 5" xfId="109"/>
    <cellStyle name="Accent2 - 40% 6" xfId="110"/>
    <cellStyle name="Accent2 - 60%" xfId="111"/>
    <cellStyle name="Accent2 - 60% 2" xfId="112"/>
    <cellStyle name="Accent2 - 60% 3" xfId="113"/>
    <cellStyle name="Accent2 - 60% 4" xfId="114"/>
    <cellStyle name="Accent2 - 60% 5" xfId="115"/>
    <cellStyle name="Accent2 - 60% 6" xfId="116"/>
    <cellStyle name="Accent2_акции по годам 2009-2012" xfId="117"/>
    <cellStyle name="Accent3" xfId="118"/>
    <cellStyle name="Accent3 - 20%" xfId="119"/>
    <cellStyle name="Accent3 - 20% 2" xfId="120"/>
    <cellStyle name="Accent3 - 20% 3" xfId="121"/>
    <cellStyle name="Accent3 - 20% 4" xfId="122"/>
    <cellStyle name="Accent3 - 20% 5" xfId="123"/>
    <cellStyle name="Accent3 - 20% 6" xfId="124"/>
    <cellStyle name="Accent3 - 40%" xfId="125"/>
    <cellStyle name="Accent3 - 40% 2" xfId="126"/>
    <cellStyle name="Accent3 - 40% 3" xfId="127"/>
    <cellStyle name="Accent3 - 40% 4" xfId="128"/>
    <cellStyle name="Accent3 - 40% 5" xfId="129"/>
    <cellStyle name="Accent3 - 40% 6" xfId="130"/>
    <cellStyle name="Accent3 - 60%" xfId="131"/>
    <cellStyle name="Accent3 - 60% 2" xfId="132"/>
    <cellStyle name="Accent3 - 60% 3" xfId="133"/>
    <cellStyle name="Accent3 - 60% 4" xfId="134"/>
    <cellStyle name="Accent3 - 60% 5" xfId="135"/>
    <cellStyle name="Accent3 - 60% 6" xfId="136"/>
    <cellStyle name="Accent3_7-р" xfId="137"/>
    <cellStyle name="Accent4" xfId="138"/>
    <cellStyle name="Accent4 - 20%" xfId="139"/>
    <cellStyle name="Accent4 - 20% 2" xfId="140"/>
    <cellStyle name="Accent4 - 20% 3" xfId="141"/>
    <cellStyle name="Accent4 - 20% 4" xfId="142"/>
    <cellStyle name="Accent4 - 20% 5" xfId="143"/>
    <cellStyle name="Accent4 - 20% 6" xfId="144"/>
    <cellStyle name="Accent4 - 40%" xfId="145"/>
    <cellStyle name="Accent4 - 40% 2" xfId="146"/>
    <cellStyle name="Accent4 - 40% 3" xfId="147"/>
    <cellStyle name="Accent4 - 40% 4" xfId="148"/>
    <cellStyle name="Accent4 - 40% 5" xfId="149"/>
    <cellStyle name="Accent4 - 40% 6" xfId="150"/>
    <cellStyle name="Accent4 - 60%" xfId="151"/>
    <cellStyle name="Accent4 - 60% 2" xfId="152"/>
    <cellStyle name="Accent4 - 60% 3" xfId="153"/>
    <cellStyle name="Accent4 - 60% 4" xfId="154"/>
    <cellStyle name="Accent4 - 60% 5" xfId="155"/>
    <cellStyle name="Accent4 - 60% 6" xfId="156"/>
    <cellStyle name="Accent4_7-р" xfId="157"/>
    <cellStyle name="Accent5" xfId="158"/>
    <cellStyle name="Accent5 - 20%" xfId="159"/>
    <cellStyle name="Accent5 - 20% 2" xfId="160"/>
    <cellStyle name="Accent5 - 20% 3" xfId="161"/>
    <cellStyle name="Accent5 - 20% 4" xfId="162"/>
    <cellStyle name="Accent5 - 20% 5" xfId="163"/>
    <cellStyle name="Accent5 - 20% 6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planatory Text" xfId="262"/>
    <cellStyle name="Good" xfId="263"/>
    <cellStyle name="Good 2" xfId="264"/>
    <cellStyle name="Good 3" xfId="265"/>
    <cellStyle name="Good 4" xfId="266"/>
    <cellStyle name="Good_7-р_Из_Системы" xfId="267"/>
    <cellStyle name="Header1" xfId="268"/>
    <cellStyle name="Header2" xfId="269"/>
    <cellStyle name="Heading 1" xfId="270"/>
    <cellStyle name="Heading 2" xfId="271"/>
    <cellStyle name="Heading 3" xfId="272"/>
    <cellStyle name="Heading 4" xfId="273"/>
    <cellStyle name="Input" xfId="274"/>
    <cellStyle name="Link Currency (0)" xfId="275"/>
    <cellStyle name="Link Currency (2)" xfId="276"/>
    <cellStyle name="Link Units (0)" xfId="277"/>
    <cellStyle name="Link Units (1)" xfId="278"/>
    <cellStyle name="Link Units (2)" xfId="279"/>
    <cellStyle name="Linked Cell" xfId="280"/>
    <cellStyle name="Locked Cell - PerformancePoint" xfId="281"/>
    <cellStyle name="Neutral" xfId="282"/>
    <cellStyle name="Neutral 2" xfId="283"/>
    <cellStyle name="Neutral 3" xfId="284"/>
    <cellStyle name="Neutral 4" xfId="285"/>
    <cellStyle name="Neutral_7-р_Из_Системы" xfId="286"/>
    <cellStyle name="Norma11l" xfId="287"/>
    <cellStyle name="Normal 2" xfId="288"/>
    <cellStyle name="Normal 3" xfId="289"/>
    <cellStyle name="Normal 4" xfId="290"/>
    <cellStyle name="Normal 5" xfId="291"/>
    <cellStyle name="Normal_macro 2012 var 1" xfId="292"/>
    <cellStyle name="Note" xfId="293"/>
    <cellStyle name="Note 2" xfId="294"/>
    <cellStyle name="Note 3" xfId="295"/>
    <cellStyle name="Note 4" xfId="296"/>
    <cellStyle name="Note_7-р_Из_Системы" xfId="297"/>
    <cellStyle name="Output" xfId="298"/>
    <cellStyle name="Percent [0]" xfId="299"/>
    <cellStyle name="Percent [00]" xfId="300"/>
    <cellStyle name="Percent 2" xfId="301"/>
    <cellStyle name="Percent 3" xfId="302"/>
    <cellStyle name="PrePop Currency (0)" xfId="303"/>
    <cellStyle name="PrePop Currency (2)" xfId="304"/>
    <cellStyle name="PrePop Units (0)" xfId="305"/>
    <cellStyle name="PrePop Units (1)" xfId="306"/>
    <cellStyle name="PrePop Units (2)" xfId="307"/>
    <cellStyle name="SAPBEXaggData" xfId="308"/>
    <cellStyle name="SAPBEXaggData 2" xfId="309"/>
    <cellStyle name="SAPBEXaggData 3" xfId="310"/>
    <cellStyle name="SAPBEXaggData 4" xfId="311"/>
    <cellStyle name="SAPBEXaggData 5" xfId="312"/>
    <cellStyle name="SAPBEXaggData 6" xfId="313"/>
    <cellStyle name="SAPBEXaggDataEmph" xfId="314"/>
    <cellStyle name="SAPBEXaggDataEmph 2" xfId="315"/>
    <cellStyle name="SAPBEXaggDataEmph 3" xfId="316"/>
    <cellStyle name="SAPBEXaggDataEmph 4" xfId="317"/>
    <cellStyle name="SAPBEXaggDataEmph 5" xfId="318"/>
    <cellStyle name="SAPBEXaggDataEmph 6" xfId="319"/>
    <cellStyle name="SAPBEXaggItem" xfId="320"/>
    <cellStyle name="SAPBEXaggItem 2" xfId="321"/>
    <cellStyle name="SAPBEXaggItem 3" xfId="322"/>
    <cellStyle name="SAPBEXaggItem 4" xfId="323"/>
    <cellStyle name="SAPBEXaggItem 5" xfId="324"/>
    <cellStyle name="SAPBEXaggItem 6" xfId="325"/>
    <cellStyle name="SAPBEXaggItemX" xfId="326"/>
    <cellStyle name="SAPBEXaggItemX 2" xfId="327"/>
    <cellStyle name="SAPBEXaggItemX 3" xfId="328"/>
    <cellStyle name="SAPBEXaggItemX 4" xfId="329"/>
    <cellStyle name="SAPBEXaggItemX 5" xfId="330"/>
    <cellStyle name="SAPBEXaggItemX 6" xfId="331"/>
    <cellStyle name="SAPBEXchaText" xfId="332"/>
    <cellStyle name="SAPBEXchaText 2" xfId="333"/>
    <cellStyle name="SAPBEXchaText 3" xfId="334"/>
    <cellStyle name="SAPBEXchaText 4" xfId="335"/>
    <cellStyle name="SAPBEXchaText 5" xfId="336"/>
    <cellStyle name="SAPBEXchaText 6" xfId="337"/>
    <cellStyle name="SAPBEXchaText_Приложение_1_к_7-у-о_2009_Кв_1_ФСТ" xfId="338"/>
    <cellStyle name="SAPBEXexcBad7" xfId="339"/>
    <cellStyle name="SAPBEXexcBad7 2" xfId="340"/>
    <cellStyle name="SAPBEXexcBad7 3" xfId="341"/>
    <cellStyle name="SAPBEXexcBad7 4" xfId="342"/>
    <cellStyle name="SAPBEXexcBad7 5" xfId="343"/>
    <cellStyle name="SAPBEXexcBad7 6" xfId="344"/>
    <cellStyle name="SAPBEXexcBad8" xfId="345"/>
    <cellStyle name="SAPBEXexcBad8 2" xfId="346"/>
    <cellStyle name="SAPBEXexcBad8 3" xfId="347"/>
    <cellStyle name="SAPBEXexcBad8 4" xfId="348"/>
    <cellStyle name="SAPBEXexcBad8 5" xfId="349"/>
    <cellStyle name="SAPBEXexcBad8 6" xfId="350"/>
    <cellStyle name="SAPBEXexcBad9" xfId="351"/>
    <cellStyle name="SAPBEXexcBad9 2" xfId="352"/>
    <cellStyle name="SAPBEXexcBad9 3" xfId="353"/>
    <cellStyle name="SAPBEXexcBad9 4" xfId="354"/>
    <cellStyle name="SAPBEXexcBad9 5" xfId="355"/>
    <cellStyle name="SAPBEXexcBad9 6" xfId="356"/>
    <cellStyle name="SAPBEXexcCritical4" xfId="357"/>
    <cellStyle name="SAPBEXexcCritical4 2" xfId="358"/>
    <cellStyle name="SAPBEXexcCritical4 3" xfId="359"/>
    <cellStyle name="SAPBEXexcCritical4 4" xfId="360"/>
    <cellStyle name="SAPBEXexcCritical4 5" xfId="361"/>
    <cellStyle name="SAPBEXexcCritical4 6" xfId="362"/>
    <cellStyle name="SAPBEXexcCritical5" xfId="363"/>
    <cellStyle name="SAPBEXexcCritical5 2" xfId="364"/>
    <cellStyle name="SAPBEXexcCritical5 3" xfId="365"/>
    <cellStyle name="SAPBEXexcCritical5 4" xfId="366"/>
    <cellStyle name="SAPBEXexcCritical5 5" xfId="367"/>
    <cellStyle name="SAPBEXexcCritical5 6" xfId="368"/>
    <cellStyle name="SAPBEXexcCritical6" xfId="369"/>
    <cellStyle name="SAPBEXexcCritical6 2" xfId="370"/>
    <cellStyle name="SAPBEXexcCritical6 3" xfId="371"/>
    <cellStyle name="SAPBEXexcCritical6 4" xfId="372"/>
    <cellStyle name="SAPBEXexcCritical6 5" xfId="373"/>
    <cellStyle name="SAPBEXexcCritical6 6" xfId="374"/>
    <cellStyle name="SAPBEXexcGood1" xfId="375"/>
    <cellStyle name="SAPBEXexcGood1 2" xfId="376"/>
    <cellStyle name="SAPBEXexcGood1 3" xfId="377"/>
    <cellStyle name="SAPBEXexcGood1 4" xfId="378"/>
    <cellStyle name="SAPBEXexcGood1 5" xfId="379"/>
    <cellStyle name="SAPBEXexcGood1 6" xfId="380"/>
    <cellStyle name="SAPBEXexcGood2" xfId="381"/>
    <cellStyle name="SAPBEXexcGood2 2" xfId="382"/>
    <cellStyle name="SAPBEXexcGood2 3" xfId="383"/>
    <cellStyle name="SAPBEXexcGood2 4" xfId="384"/>
    <cellStyle name="SAPBEXexcGood2 5" xfId="385"/>
    <cellStyle name="SAPBEXexcGood2 6" xfId="386"/>
    <cellStyle name="SAPBEXexcGood3" xfId="387"/>
    <cellStyle name="SAPBEXexcGood3 2" xfId="388"/>
    <cellStyle name="SAPBEXexcGood3 3" xfId="389"/>
    <cellStyle name="SAPBEXexcGood3 4" xfId="390"/>
    <cellStyle name="SAPBEXexcGood3 5" xfId="391"/>
    <cellStyle name="SAPBEXexcGood3 6" xfId="392"/>
    <cellStyle name="SAPBEXfilterDrill" xfId="393"/>
    <cellStyle name="SAPBEXfilterDrill 2" xfId="394"/>
    <cellStyle name="SAPBEXfilterDrill 3" xfId="395"/>
    <cellStyle name="SAPBEXfilterDrill 4" xfId="396"/>
    <cellStyle name="SAPBEXfilterDrill 5" xfId="397"/>
    <cellStyle name="SAPBEXfilterDrill 6" xfId="398"/>
    <cellStyle name="SAPBEXfilterItem" xfId="399"/>
    <cellStyle name="SAPBEXfilterItem 2" xfId="400"/>
    <cellStyle name="SAPBEXfilterItem 3" xfId="401"/>
    <cellStyle name="SAPBEXfilterItem 4" xfId="402"/>
    <cellStyle name="SAPBEXfilterItem 5" xfId="403"/>
    <cellStyle name="SAPBEXfilterItem 6" xfId="404"/>
    <cellStyle name="SAPBEXfilterText" xfId="405"/>
    <cellStyle name="SAPBEXfilterText 2" xfId="406"/>
    <cellStyle name="SAPBEXfilterText 3" xfId="407"/>
    <cellStyle name="SAPBEXfilterText 4" xfId="408"/>
    <cellStyle name="SAPBEXfilterText 5" xfId="409"/>
    <cellStyle name="SAPBEXfilterText 6" xfId="410"/>
    <cellStyle name="SAPBEXformats" xfId="411"/>
    <cellStyle name="SAPBEXformats 2" xfId="412"/>
    <cellStyle name="SAPBEXformats 3" xfId="413"/>
    <cellStyle name="SAPBEXformats 4" xfId="414"/>
    <cellStyle name="SAPBEXformats 5" xfId="415"/>
    <cellStyle name="SAPBEXformats 6" xfId="416"/>
    <cellStyle name="SAPBEXheaderItem" xfId="417"/>
    <cellStyle name="SAPBEXheaderItem 2" xfId="418"/>
    <cellStyle name="SAPBEXheaderItem 3" xfId="419"/>
    <cellStyle name="SAPBEXheaderItem 4" xfId="420"/>
    <cellStyle name="SAPBEXheaderItem 5" xfId="421"/>
    <cellStyle name="SAPBEXheaderItem 6" xfId="422"/>
    <cellStyle name="SAPBEXheaderText" xfId="423"/>
    <cellStyle name="SAPBEXheaderText 2" xfId="424"/>
    <cellStyle name="SAPBEXheaderText 3" xfId="425"/>
    <cellStyle name="SAPBEXheaderText 4" xfId="426"/>
    <cellStyle name="SAPBEXheaderText 5" xfId="427"/>
    <cellStyle name="SAPBEXheaderText 6" xfId="428"/>
    <cellStyle name="SAPBEXHLevel0" xfId="429"/>
    <cellStyle name="SAPBEXHLevel0 2" xfId="430"/>
    <cellStyle name="SAPBEXHLevel0 3" xfId="431"/>
    <cellStyle name="SAPBEXHLevel0 4" xfId="432"/>
    <cellStyle name="SAPBEXHLevel0 5" xfId="433"/>
    <cellStyle name="SAPBEXHLevel0 6" xfId="434"/>
    <cellStyle name="SAPBEXHLevel0 7" xfId="435"/>
    <cellStyle name="SAPBEXHLevel0_7y-отчетная_РЖД_2009_04" xfId="436"/>
    <cellStyle name="SAPBEXHLevel0X" xfId="437"/>
    <cellStyle name="SAPBEXHLevel0X 2" xfId="438"/>
    <cellStyle name="SAPBEXHLevel0X 3" xfId="439"/>
    <cellStyle name="SAPBEXHLevel0X 4" xfId="440"/>
    <cellStyle name="SAPBEXHLevel0X 5" xfId="441"/>
    <cellStyle name="SAPBEXHLevel0X 6" xfId="442"/>
    <cellStyle name="SAPBEXHLevel0X 7" xfId="443"/>
    <cellStyle name="SAPBEXHLevel0X 8" xfId="444"/>
    <cellStyle name="SAPBEXHLevel0X 9" xfId="445"/>
    <cellStyle name="SAPBEXHLevel0X_7-р_Из_Системы" xfId="446"/>
    <cellStyle name="SAPBEXHLevel1" xfId="447"/>
    <cellStyle name="SAPBEXHLevel1 2" xfId="448"/>
    <cellStyle name="SAPBEXHLevel1 3" xfId="449"/>
    <cellStyle name="SAPBEXHLevel1 4" xfId="450"/>
    <cellStyle name="SAPBEXHLevel1 5" xfId="451"/>
    <cellStyle name="SAPBEXHLevel1 6" xfId="452"/>
    <cellStyle name="SAPBEXHLevel1 7" xfId="453"/>
    <cellStyle name="SAPBEXHLevel1_7y-отчетная_РЖД_2009_04" xfId="454"/>
    <cellStyle name="SAPBEXHLevel1X" xfId="455"/>
    <cellStyle name="SAPBEXHLevel1X 2" xfId="456"/>
    <cellStyle name="SAPBEXHLevel1X 3" xfId="457"/>
    <cellStyle name="SAPBEXHLevel1X 4" xfId="458"/>
    <cellStyle name="SAPBEXHLevel1X 5" xfId="459"/>
    <cellStyle name="SAPBEXHLevel1X 6" xfId="460"/>
    <cellStyle name="SAPBEXHLevel1X 7" xfId="461"/>
    <cellStyle name="SAPBEXHLevel1X 8" xfId="462"/>
    <cellStyle name="SAPBEXHLevel1X 9" xfId="463"/>
    <cellStyle name="SAPBEXHLevel1X_7-р_Из_Системы" xfId="464"/>
    <cellStyle name="SAPBEXHLevel2" xfId="465"/>
    <cellStyle name="SAPBEXHLevel2 2" xfId="466"/>
    <cellStyle name="SAPBEXHLevel2 3" xfId="467"/>
    <cellStyle name="SAPBEXHLevel2 4" xfId="468"/>
    <cellStyle name="SAPBEXHLevel2 5" xfId="469"/>
    <cellStyle name="SAPBEXHLevel2 6" xfId="470"/>
    <cellStyle name="SAPBEXHLevel2_Приложение_1_к_7-у-о_2009_Кв_1_ФСТ" xfId="471"/>
    <cellStyle name="SAPBEXHLevel2X" xfId="472"/>
    <cellStyle name="SAPBEXHLevel2X 2" xfId="473"/>
    <cellStyle name="SAPBEXHLevel2X 3" xfId="474"/>
    <cellStyle name="SAPBEXHLevel2X 4" xfId="475"/>
    <cellStyle name="SAPBEXHLevel2X 5" xfId="476"/>
    <cellStyle name="SAPBEXHLevel2X 6" xfId="477"/>
    <cellStyle name="SAPBEXHLevel2X 7" xfId="478"/>
    <cellStyle name="SAPBEXHLevel2X 8" xfId="479"/>
    <cellStyle name="SAPBEXHLevel2X 9" xfId="480"/>
    <cellStyle name="SAPBEXHLevel2X_7-р_Из_Системы" xfId="481"/>
    <cellStyle name="SAPBEXHLevel3" xfId="482"/>
    <cellStyle name="SAPBEXHLevel3 2" xfId="483"/>
    <cellStyle name="SAPBEXHLevel3 3" xfId="484"/>
    <cellStyle name="SAPBEXHLevel3 4" xfId="485"/>
    <cellStyle name="SAPBEXHLevel3 5" xfId="486"/>
    <cellStyle name="SAPBEXHLevel3 6" xfId="487"/>
    <cellStyle name="SAPBEXHLevel3_Приложение_1_к_7-у-о_2009_Кв_1_ФСТ" xfId="488"/>
    <cellStyle name="SAPBEXHLevel3X" xfId="489"/>
    <cellStyle name="SAPBEXHLevel3X 2" xfId="490"/>
    <cellStyle name="SAPBEXHLevel3X 3" xfId="491"/>
    <cellStyle name="SAPBEXHLevel3X 4" xfId="492"/>
    <cellStyle name="SAPBEXHLevel3X 5" xfId="493"/>
    <cellStyle name="SAPBEXHLevel3X 6" xfId="494"/>
    <cellStyle name="SAPBEXHLevel3X 7" xfId="495"/>
    <cellStyle name="SAPBEXHLevel3X 8" xfId="496"/>
    <cellStyle name="SAPBEXHLevel3X 9" xfId="497"/>
    <cellStyle name="SAPBEXHLevel3X_7-р_Из_Системы" xfId="498"/>
    <cellStyle name="SAPBEXinputData" xfId="499"/>
    <cellStyle name="SAPBEXinputData 10" xfId="500"/>
    <cellStyle name="SAPBEXinputData 2" xfId="501"/>
    <cellStyle name="SAPBEXinputData 3" xfId="502"/>
    <cellStyle name="SAPBEXinputData 4" xfId="503"/>
    <cellStyle name="SAPBEXinputData 5" xfId="504"/>
    <cellStyle name="SAPBEXinputData 6" xfId="505"/>
    <cellStyle name="SAPBEXinputData 7" xfId="506"/>
    <cellStyle name="SAPBEXinputData 8" xfId="507"/>
    <cellStyle name="SAPBEXinputData 9" xfId="508"/>
    <cellStyle name="SAPBEXinputData_7-р_Из_Системы" xfId="509"/>
    <cellStyle name="SAPBEXItemHeader" xfId="510"/>
    <cellStyle name="SAPBEXresData" xfId="511"/>
    <cellStyle name="SAPBEXresData 2" xfId="512"/>
    <cellStyle name="SAPBEXresData 3" xfId="513"/>
    <cellStyle name="SAPBEXresData 4" xfId="514"/>
    <cellStyle name="SAPBEXresData 5" xfId="515"/>
    <cellStyle name="SAPBEXresData 6" xfId="516"/>
    <cellStyle name="SAPBEXresDataEmph" xfId="517"/>
    <cellStyle name="SAPBEXresDataEmph 2" xfId="518"/>
    <cellStyle name="SAPBEXresDataEmph 2 2" xfId="519"/>
    <cellStyle name="SAPBEXresDataEmph 3" xfId="520"/>
    <cellStyle name="SAPBEXresDataEmph 3 2" xfId="521"/>
    <cellStyle name="SAPBEXresDataEmph 4" xfId="522"/>
    <cellStyle name="SAPBEXresDataEmph 4 2" xfId="523"/>
    <cellStyle name="SAPBEXresDataEmph 5" xfId="524"/>
    <cellStyle name="SAPBEXresDataEmph 5 2" xfId="525"/>
    <cellStyle name="SAPBEXresDataEmph 6" xfId="526"/>
    <cellStyle name="SAPBEXresDataEmph 6 2" xfId="527"/>
    <cellStyle name="SAPBEXresItem" xfId="528"/>
    <cellStyle name="SAPBEXresItem 2" xfId="529"/>
    <cellStyle name="SAPBEXresItem 3" xfId="530"/>
    <cellStyle name="SAPBEXresItem 4" xfId="531"/>
    <cellStyle name="SAPBEXresItem 5" xfId="532"/>
    <cellStyle name="SAPBEXresItem 6" xfId="533"/>
    <cellStyle name="SAPBEXresItemX" xfId="534"/>
    <cellStyle name="SAPBEXresItemX 2" xfId="535"/>
    <cellStyle name="SAPBEXresItemX 3" xfId="536"/>
    <cellStyle name="SAPBEXresItemX 4" xfId="537"/>
    <cellStyle name="SAPBEXresItemX 5" xfId="538"/>
    <cellStyle name="SAPBEXresItemX 6" xfId="539"/>
    <cellStyle name="SAPBEXstdData" xfId="540"/>
    <cellStyle name="SAPBEXstdData 2" xfId="541"/>
    <cellStyle name="SAPBEXstdData 3" xfId="542"/>
    <cellStyle name="SAPBEXstdData 4" xfId="543"/>
    <cellStyle name="SAPBEXstdData 5" xfId="544"/>
    <cellStyle name="SAPBEXstdData 6" xfId="545"/>
    <cellStyle name="SAPBEXstdData_Приложение_1_к_7-у-о_2009_Кв_1_ФСТ" xfId="546"/>
    <cellStyle name="SAPBEXstdDataEmph" xfId="547"/>
    <cellStyle name="SAPBEXstdDataEmph 2" xfId="548"/>
    <cellStyle name="SAPBEXstdDataEmph 3" xfId="549"/>
    <cellStyle name="SAPBEXstdDataEmph 4" xfId="550"/>
    <cellStyle name="SAPBEXstdDataEmph 5" xfId="551"/>
    <cellStyle name="SAPBEXstdDataEmph 6" xfId="552"/>
    <cellStyle name="SAPBEXstdItem" xfId="553"/>
    <cellStyle name="SAPBEXstdItem 2" xfId="554"/>
    <cellStyle name="SAPBEXstdItem 3" xfId="555"/>
    <cellStyle name="SAPBEXstdItem 4" xfId="556"/>
    <cellStyle name="SAPBEXstdItem 5" xfId="557"/>
    <cellStyle name="SAPBEXstdItem 6" xfId="558"/>
    <cellStyle name="SAPBEXstdItem 7" xfId="559"/>
    <cellStyle name="SAPBEXstdItem_7-р" xfId="560"/>
    <cellStyle name="SAPBEXstdItemX" xfId="561"/>
    <cellStyle name="SAPBEXstdItemX 2" xfId="562"/>
    <cellStyle name="SAPBEXstdItemX 3" xfId="563"/>
    <cellStyle name="SAPBEXstdItemX 4" xfId="564"/>
    <cellStyle name="SAPBEXstdItemX 5" xfId="565"/>
    <cellStyle name="SAPBEXstdItemX 6" xfId="566"/>
    <cellStyle name="SAPBEXtitle" xfId="567"/>
    <cellStyle name="SAPBEXtitle 2" xfId="568"/>
    <cellStyle name="SAPBEXtitle 3" xfId="569"/>
    <cellStyle name="SAPBEXtitle 4" xfId="570"/>
    <cellStyle name="SAPBEXtitle 5" xfId="571"/>
    <cellStyle name="SAPBEXtitle 6" xfId="572"/>
    <cellStyle name="SAPBEXunassignedItem" xfId="573"/>
    <cellStyle name="SAPBEXunassignedItem 2" xfId="574"/>
    <cellStyle name="SAPBEXundefined" xfId="575"/>
    <cellStyle name="SAPBEXundefined 2" xfId="576"/>
    <cellStyle name="SAPBEXundefined 3" xfId="577"/>
    <cellStyle name="SAPBEXundefined 4" xfId="578"/>
    <cellStyle name="SAPBEXundefined 5" xfId="579"/>
    <cellStyle name="SAPBEXundefined 6" xfId="580"/>
    <cellStyle name="Sheet Title" xfId="581"/>
    <cellStyle name="styleColumnTitles" xfId="582"/>
    <cellStyle name="styleDateRange" xfId="583"/>
    <cellStyle name="styleHidden" xfId="584"/>
    <cellStyle name="styleNormal" xfId="585"/>
    <cellStyle name="styleSeriesAttributes" xfId="586"/>
    <cellStyle name="styleSeriesData" xfId="587"/>
    <cellStyle name="styleSeriesDataForecast" xfId="588"/>
    <cellStyle name="styleSeriesDataForecastNA" xfId="589"/>
    <cellStyle name="styleSeriesDataNA" xfId="590"/>
    <cellStyle name="Text Indent A" xfId="591"/>
    <cellStyle name="Text Indent B" xfId="592"/>
    <cellStyle name="Text Indent C" xfId="593"/>
    <cellStyle name="Times New Roman0181000015536870911" xfId="594"/>
    <cellStyle name="Title" xfId="595"/>
    <cellStyle name="Total" xfId="596"/>
    <cellStyle name="Warning Text" xfId="597"/>
    <cellStyle name="Акцент1" xfId="598" builtinId="29" customBuiltin="1"/>
    <cellStyle name="Акцент1 2" xfId="599"/>
    <cellStyle name="Акцент2" xfId="600" builtinId="33" customBuiltin="1"/>
    <cellStyle name="Акцент2 2" xfId="601"/>
    <cellStyle name="Акцент3" xfId="602" builtinId="37" customBuiltin="1"/>
    <cellStyle name="Акцент3 2" xfId="603"/>
    <cellStyle name="Акцент4" xfId="604" builtinId="41" customBuiltin="1"/>
    <cellStyle name="Акцент4 2" xfId="605"/>
    <cellStyle name="Акцент5" xfId="606" builtinId="45" customBuiltin="1"/>
    <cellStyle name="Акцент5 2" xfId="607"/>
    <cellStyle name="Акцент6" xfId="608" builtinId="49" customBuiltin="1"/>
    <cellStyle name="Акцент6 2" xfId="609"/>
    <cellStyle name="Ввод " xfId="610" builtinId="20" customBuiltin="1"/>
    <cellStyle name="Ввод  2" xfId="611"/>
    <cellStyle name="Вывод" xfId="612" builtinId="21" customBuiltin="1"/>
    <cellStyle name="Вывод 2" xfId="613"/>
    <cellStyle name="Вычисление" xfId="614" builtinId="22" customBuiltin="1"/>
    <cellStyle name="Вычисление 2" xfId="615"/>
    <cellStyle name="Заголовок 1" xfId="616" builtinId="16" customBuiltin="1"/>
    <cellStyle name="Заголовок 1 2" xfId="617"/>
    <cellStyle name="Заголовок 2" xfId="618" builtinId="17" customBuiltin="1"/>
    <cellStyle name="Заголовок 2 2" xfId="619"/>
    <cellStyle name="Заголовок 3" xfId="620" builtinId="18" customBuiltin="1"/>
    <cellStyle name="Заголовок 3 2" xfId="621"/>
    <cellStyle name="Заголовок 4" xfId="622" builtinId="19" customBuiltin="1"/>
    <cellStyle name="Заголовок 4 2" xfId="623"/>
    <cellStyle name="Итог" xfId="624" builtinId="25" customBuiltin="1"/>
    <cellStyle name="Итог 2" xfId="625"/>
    <cellStyle name="Контрольная ячейка" xfId="626" builtinId="23" customBuiltin="1"/>
    <cellStyle name="Контрольная ячейка 2" xfId="627"/>
    <cellStyle name="Название" xfId="628" builtinId="15" customBuiltin="1"/>
    <cellStyle name="Название 2" xfId="629"/>
    <cellStyle name="Нейтральный" xfId="630" builtinId="28" customBuiltin="1"/>
    <cellStyle name="Нейтральный 2" xfId="631"/>
    <cellStyle name="Обычный" xfId="0" builtinId="0"/>
    <cellStyle name="Обычный 10" xfId="632"/>
    <cellStyle name="Обычный 11" xfId="633"/>
    <cellStyle name="Обычный 12" xfId="634"/>
    <cellStyle name="Обычный 12 2" xfId="635"/>
    <cellStyle name="Обычный 12_Т-НахВТО-газ-28.09.12" xfId="636"/>
    <cellStyle name="Обычный 13" xfId="637"/>
    <cellStyle name="Обычный 14" xfId="638"/>
    <cellStyle name="Обычный 15" xfId="639"/>
    <cellStyle name="Обычный 16" xfId="640"/>
    <cellStyle name="Обычный 16 2" xfId="641"/>
    <cellStyle name="Обычный 17" xfId="642"/>
    <cellStyle name="Обычный 18" xfId="643"/>
    <cellStyle name="Обычный 19" xfId="644"/>
    <cellStyle name="Обычный 2" xfId="645"/>
    <cellStyle name="Обычный 2 10" xfId="646"/>
    <cellStyle name="Обычный 2 11" xfId="647"/>
    <cellStyle name="Обычный 2 11 2" xfId="648"/>
    <cellStyle name="Обычный 2 11_Т-НахВТО-газ-28.09.12" xfId="649"/>
    <cellStyle name="Обычный 2 12" xfId="650"/>
    <cellStyle name="Обычный 2 12 2" xfId="651"/>
    <cellStyle name="Обычный 2 12_Т-НахВТО-газ-28.09.12" xfId="652"/>
    <cellStyle name="Обычный 2 13" xfId="653"/>
    <cellStyle name="Обычный 2 14" xfId="654"/>
    <cellStyle name="Обычный 2 2" xfId="655"/>
    <cellStyle name="Обычный 2 3" xfId="656"/>
    <cellStyle name="Обычный 2 4" xfId="657"/>
    <cellStyle name="Обычный 2 5" xfId="658"/>
    <cellStyle name="Обычный 2 6" xfId="659"/>
    <cellStyle name="Обычный 2 7" xfId="660"/>
    <cellStyle name="Обычный 2 8" xfId="661"/>
    <cellStyle name="Обычный 2 9" xfId="662"/>
    <cellStyle name="Обычный 2_Т-НахВТО-газ-28.09.12" xfId="663"/>
    <cellStyle name="Обычный 20" xfId="664"/>
    <cellStyle name="Обычный 21" xfId="665"/>
    <cellStyle name="Обычный 22" xfId="666"/>
    <cellStyle name="Обычный 23" xfId="667"/>
    <cellStyle name="Обычный 24" xfId="668"/>
    <cellStyle name="Обычный 25" xfId="669"/>
    <cellStyle name="Обычный 26" xfId="670"/>
    <cellStyle name="Обычный 27" xfId="671"/>
    <cellStyle name="Обычный 28" xfId="672"/>
    <cellStyle name="Обычный 29" xfId="673"/>
    <cellStyle name="Обычный 3" xfId="674"/>
    <cellStyle name="Обычный 3 2" xfId="675"/>
    <cellStyle name="Обычный 3 3" xfId="676"/>
    <cellStyle name="Обычный 3 4" xfId="677"/>
    <cellStyle name="Обычный 3 5" xfId="678"/>
    <cellStyle name="Обычный 3 6" xfId="679"/>
    <cellStyle name="Обычный 3_RZD_2009-2030_macromodel_090518" xfId="680"/>
    <cellStyle name="Обычный 30" xfId="681"/>
    <cellStyle name="Обычный 31" xfId="682"/>
    <cellStyle name="Обычный 32" xfId="683"/>
    <cellStyle name="Обычный 33" xfId="684"/>
    <cellStyle name="Обычный 34" xfId="685"/>
    <cellStyle name="Обычный 35" xfId="686"/>
    <cellStyle name="Обычный 36" xfId="687"/>
    <cellStyle name="Обычный 37" xfId="688"/>
    <cellStyle name="Обычный 38" xfId="689"/>
    <cellStyle name="Обычный 4" xfId="690"/>
    <cellStyle name="Обычный 4 2" xfId="691"/>
    <cellStyle name="Обычный 4 2 2" xfId="692"/>
    <cellStyle name="Обычный 4 2_Т-НахВТО-газ-28.09.12" xfId="693"/>
    <cellStyle name="Обычный 4 3" xfId="694"/>
    <cellStyle name="Обычный 4_ЦФ запрос2008-2009" xfId="695"/>
    <cellStyle name="Обычный 5" xfId="696"/>
    <cellStyle name="Обычный 5 2" xfId="697"/>
    <cellStyle name="Обычный 6" xfId="698"/>
    <cellStyle name="Обычный 7" xfId="699"/>
    <cellStyle name="Обычный 8" xfId="700"/>
    <cellStyle name="Обычный 9" xfId="701"/>
    <cellStyle name="Плохой" xfId="702" builtinId="27" customBuiltin="1"/>
    <cellStyle name="Плохой 2" xfId="703"/>
    <cellStyle name="Пояснение" xfId="704" builtinId="53" customBuiltin="1"/>
    <cellStyle name="Пояснение 2" xfId="705"/>
    <cellStyle name="Примечание" xfId="706" builtinId="10" customBuiltin="1"/>
    <cellStyle name="Примечание 2" xfId="707"/>
    <cellStyle name="Примечание 3" xfId="708"/>
    <cellStyle name="Примечание 4" xfId="709"/>
    <cellStyle name="Процентный" xfId="710" builtinId="5"/>
    <cellStyle name="Процентный 10" xfId="711"/>
    <cellStyle name="Процентный 11" xfId="712"/>
    <cellStyle name="Процентный 12" xfId="713"/>
    <cellStyle name="Процентный 2" xfId="714"/>
    <cellStyle name="Процентный 2 2" xfId="715"/>
    <cellStyle name="Процентный 2 2 2" xfId="716"/>
    <cellStyle name="Процентный 3" xfId="717"/>
    <cellStyle name="Процентный 3 2" xfId="718"/>
    <cellStyle name="Процентный 4" xfId="719"/>
    <cellStyle name="Процентный 4 2" xfId="720"/>
    <cellStyle name="Процентный 5" xfId="721"/>
    <cellStyle name="Процентный 6" xfId="722"/>
    <cellStyle name="Процентный 7" xfId="723"/>
    <cellStyle name="Процентный 8" xfId="724"/>
    <cellStyle name="Процентный 9" xfId="725"/>
    <cellStyle name="Сверхулин" xfId="726"/>
    <cellStyle name="Связанная ячейка" xfId="727" builtinId="24" customBuiltin="1"/>
    <cellStyle name="Связанная ячейка 2" xfId="728"/>
    <cellStyle name="Стиль 1" xfId="729"/>
    <cellStyle name="Стиль 1 2" xfId="730"/>
    <cellStyle name="Стиль 1 3" xfId="731"/>
    <cellStyle name="Стиль 1 4" xfId="732"/>
    <cellStyle name="Стиль 1 5" xfId="733"/>
    <cellStyle name="Стиль 1 6" xfId="734"/>
    <cellStyle name="Стиль 1 7" xfId="735"/>
    <cellStyle name="Стиль 1 8" xfId="736"/>
    <cellStyle name="Стиль 1_Книга2" xfId="737"/>
    <cellStyle name="ТаблицаТекст" xfId="738"/>
    <cellStyle name="Текст предупреждения" xfId="739" builtinId="11" customBuiltin="1"/>
    <cellStyle name="Текст предупреждения 2" xfId="740"/>
    <cellStyle name="Тысячи [0]_Chart1 (Sales &amp; Costs)" xfId="741"/>
    <cellStyle name="Тысячи_Chart1 (Sales &amp; Costs)" xfId="742"/>
    <cellStyle name="Финансовый 10" xfId="743"/>
    <cellStyle name="Финансовый 11" xfId="744"/>
    <cellStyle name="Финансовый 12" xfId="745"/>
    <cellStyle name="Финансовый 13" xfId="746"/>
    <cellStyle name="Финансовый 14" xfId="747"/>
    <cellStyle name="Финансовый 15" xfId="748"/>
    <cellStyle name="Финансовый 2" xfId="749"/>
    <cellStyle name="Финансовый 2 10" xfId="750"/>
    <cellStyle name="Финансовый 2 2" xfId="751"/>
    <cellStyle name="Финансовый 2 3" xfId="752"/>
    <cellStyle name="Финансовый 2 4" xfId="753"/>
    <cellStyle name="Финансовый 2 5" xfId="754"/>
    <cellStyle name="Финансовый 2 6" xfId="755"/>
    <cellStyle name="Финансовый 2 7" xfId="756"/>
    <cellStyle name="Финансовый 2 8" xfId="757"/>
    <cellStyle name="Финансовый 2 9" xfId="758"/>
    <cellStyle name="Финансовый 3" xfId="759"/>
    <cellStyle name="Финансовый 4" xfId="760"/>
    <cellStyle name="Финансовый 5" xfId="761"/>
    <cellStyle name="Финансовый 6" xfId="762"/>
    <cellStyle name="Финансовый 7" xfId="763"/>
    <cellStyle name="Финансовый 8" xfId="764"/>
    <cellStyle name="Финансовый 9" xfId="765"/>
    <cellStyle name="Хороший" xfId="766" builtinId="26" customBuiltin="1"/>
    <cellStyle name="Хороший 2" xfId="7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0"/>
  <sheetViews>
    <sheetView tabSelected="1" view="pageBreakPreview" zoomScale="60" zoomScaleNormal="70" zoomScalePageLayoutView="70" workbookViewId="0">
      <pane xSplit="2" ySplit="12" topLeftCell="N79" activePane="bottomRight" state="frozen"/>
      <selection pane="topRight" activeCell="C1" sqref="C1"/>
      <selection pane="bottomLeft" activeCell="A8" sqref="A8"/>
      <selection pane="bottomRight" activeCell="S4" sqref="S4:X4"/>
    </sheetView>
  </sheetViews>
  <sheetFormatPr defaultColWidth="9.140625" defaultRowHeight="12.75" x14ac:dyDescent="0.2"/>
  <cols>
    <col min="1" max="1" width="37.7109375" style="5" customWidth="1"/>
    <col min="2" max="2" width="14.140625" style="6" customWidth="1"/>
    <col min="3" max="3" width="13.7109375" style="6" customWidth="1"/>
    <col min="4" max="4" width="13.7109375" style="6" hidden="1" customWidth="1"/>
    <col min="5" max="7" width="13.140625" style="5" bestFit="1" customWidth="1"/>
    <col min="8" max="16" width="12" style="5" bestFit="1" customWidth="1"/>
    <col min="17" max="21" width="13.7109375" style="5" bestFit="1" customWidth="1"/>
    <col min="22" max="22" width="11.7109375" style="5" customWidth="1"/>
    <col min="23" max="23" width="11.140625" style="5" customWidth="1"/>
    <col min="24" max="24" width="10.140625" style="5" customWidth="1"/>
    <col min="25" max="25" width="9.140625" style="5" customWidth="1"/>
    <col min="26" max="33" width="9.140625" style="5" hidden="1" customWidth="1"/>
    <col min="34" max="34" width="9.140625" style="5" customWidth="1"/>
    <col min="35" max="16384" width="9.140625" style="5"/>
  </cols>
  <sheetData>
    <row r="1" spans="1:24" ht="20.25" x14ac:dyDescent="0.3">
      <c r="S1" s="119" t="s">
        <v>46</v>
      </c>
      <c r="T1" s="119"/>
      <c r="U1" s="119"/>
      <c r="V1" s="119"/>
    </row>
    <row r="2" spans="1:24" ht="20.25" x14ac:dyDescent="0.3">
      <c r="S2" s="119" t="s">
        <v>47</v>
      </c>
      <c r="T2" s="119"/>
      <c r="U2" s="119"/>
      <c r="V2" s="119"/>
      <c r="W2" s="119"/>
      <c r="X2" s="119"/>
    </row>
    <row r="3" spans="1:24" ht="20.25" x14ac:dyDescent="0.3">
      <c r="S3" s="119" t="s">
        <v>48</v>
      </c>
      <c r="T3" s="119"/>
      <c r="U3" s="119"/>
      <c r="V3" s="119"/>
      <c r="W3" s="119"/>
      <c r="X3" s="119"/>
    </row>
    <row r="4" spans="1:24" ht="20.25" x14ac:dyDescent="0.3">
      <c r="S4" s="119" t="s">
        <v>71</v>
      </c>
      <c r="T4" s="119"/>
      <c r="U4" s="119"/>
      <c r="V4" s="119"/>
      <c r="W4" s="119"/>
      <c r="X4" s="119"/>
    </row>
    <row r="5" spans="1:24" ht="5.45" customHeight="1" x14ac:dyDescent="0.3">
      <c r="S5" s="113"/>
      <c r="T5" s="113"/>
      <c r="U5" s="113"/>
      <c r="V5" s="113"/>
    </row>
    <row r="6" spans="1:24" ht="10.9" customHeight="1" x14ac:dyDescent="0.3">
      <c r="S6" s="119"/>
      <c r="T6" s="119"/>
      <c r="U6" s="119"/>
      <c r="V6" s="119"/>
    </row>
    <row r="7" spans="1:24" ht="5.45" customHeight="1" x14ac:dyDescent="0.25">
      <c r="J7" s="1"/>
      <c r="K7" s="1"/>
      <c r="L7" s="1"/>
      <c r="M7" s="1"/>
      <c r="N7" s="1"/>
      <c r="O7" s="1"/>
      <c r="P7" s="1"/>
      <c r="Q7" s="1"/>
      <c r="R7" s="1"/>
      <c r="S7" s="120"/>
      <c r="T7" s="120"/>
      <c r="U7" s="120"/>
      <c r="V7" s="120"/>
      <c r="W7" s="120"/>
      <c r="X7" s="120"/>
    </row>
    <row r="8" spans="1:24" s="7" customFormat="1" ht="34.15" customHeight="1" x14ac:dyDescent="0.2">
      <c r="A8" s="136" t="s">
        <v>45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</row>
    <row r="9" spans="1:24" s="7" customFormat="1" ht="7.15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</row>
    <row r="10" spans="1:24" ht="21" customHeight="1" thickBot="1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24" ht="66" x14ac:dyDescent="0.25">
      <c r="A11" s="160" t="s">
        <v>0</v>
      </c>
      <c r="B11" s="162" t="s">
        <v>1</v>
      </c>
      <c r="C11" s="160" t="s">
        <v>26</v>
      </c>
      <c r="D11" s="66" t="s">
        <v>42</v>
      </c>
      <c r="E11" s="115" t="s">
        <v>51</v>
      </c>
      <c r="F11" s="116" t="s">
        <v>52</v>
      </c>
      <c r="G11" s="117" t="s">
        <v>53</v>
      </c>
      <c r="H11" s="117" t="s">
        <v>54</v>
      </c>
      <c r="I11" s="117" t="s">
        <v>55</v>
      </c>
      <c r="J11" s="117" t="s">
        <v>56</v>
      </c>
      <c r="K11" s="117" t="s">
        <v>57</v>
      </c>
      <c r="L11" s="117" t="s">
        <v>58</v>
      </c>
      <c r="M11" s="117" t="s">
        <v>59</v>
      </c>
      <c r="N11" s="117" t="s">
        <v>60</v>
      </c>
      <c r="O11" s="117" t="s">
        <v>61</v>
      </c>
      <c r="P11" s="117" t="s">
        <v>62</v>
      </c>
      <c r="Q11" s="117" t="s">
        <v>63</v>
      </c>
      <c r="R11" s="117" t="s">
        <v>64</v>
      </c>
      <c r="S11" s="117" t="s">
        <v>65</v>
      </c>
      <c r="T11" s="117" t="s">
        <v>66</v>
      </c>
      <c r="U11" s="118" t="s">
        <v>67</v>
      </c>
      <c r="V11" s="40" t="s">
        <v>68</v>
      </c>
      <c r="W11" s="40" t="s">
        <v>69</v>
      </c>
      <c r="X11" s="41" t="s">
        <v>70</v>
      </c>
    </row>
    <row r="12" spans="1:24" ht="27" customHeight="1" thickBot="1" x14ac:dyDescent="0.25">
      <c r="A12" s="161"/>
      <c r="B12" s="163"/>
      <c r="C12" s="161"/>
      <c r="D12" s="67"/>
      <c r="E12" s="49" t="s">
        <v>24</v>
      </c>
      <c r="F12" s="23" t="s">
        <v>24</v>
      </c>
      <c r="G12" s="23" t="s">
        <v>24</v>
      </c>
      <c r="H12" s="23" t="s">
        <v>24</v>
      </c>
      <c r="I12" s="23" t="s">
        <v>9</v>
      </c>
      <c r="J12" s="168" t="s">
        <v>30</v>
      </c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9"/>
    </row>
    <row r="13" spans="1:24" s="8" customFormat="1" ht="15.75" x14ac:dyDescent="0.25">
      <c r="A13" s="167" t="s">
        <v>18</v>
      </c>
      <c r="B13" s="172" t="s">
        <v>6</v>
      </c>
      <c r="C13" s="56" t="s">
        <v>27</v>
      </c>
      <c r="D13" s="174">
        <v>1067.2</v>
      </c>
      <c r="E13" s="164">
        <v>1072.3</v>
      </c>
      <c r="F13" s="138">
        <v>1075.5999999999999</v>
      </c>
      <c r="G13" s="138">
        <v>1077.8</v>
      </c>
      <c r="H13" s="138">
        <v>1078.5999999999999</v>
      </c>
      <c r="I13" s="138">
        <v>1078.7</v>
      </c>
      <c r="J13" s="106">
        <v>1079.4000000000001</v>
      </c>
      <c r="K13" s="106">
        <v>1080.0999999999999</v>
      </c>
      <c r="L13" s="106">
        <v>1082.9000000000001</v>
      </c>
      <c r="M13" s="106">
        <v>1084</v>
      </c>
      <c r="N13" s="106">
        <v>1086</v>
      </c>
      <c r="O13" s="106">
        <v>1088.7</v>
      </c>
      <c r="P13" s="106">
        <v>1091.9000000000001</v>
      </c>
      <c r="Q13" s="106">
        <v>1095.7</v>
      </c>
      <c r="R13" s="106">
        <v>1100.0999999999999</v>
      </c>
      <c r="S13" s="106">
        <v>1105.2</v>
      </c>
      <c r="T13" s="106">
        <v>1111.4000000000001</v>
      </c>
      <c r="U13" s="107">
        <v>1118.7</v>
      </c>
      <c r="V13" s="84">
        <f>K13/$F$13*100</f>
        <v>100.41837114168837</v>
      </c>
      <c r="W13" s="85">
        <f>P13/$F$13*100</f>
        <v>101.51543324656006</v>
      </c>
      <c r="X13" s="86">
        <f>U13/$F$13*100</f>
        <v>104.00706582372629</v>
      </c>
    </row>
    <row r="14" spans="1:24" s="8" customFormat="1" ht="15.75" x14ac:dyDescent="0.25">
      <c r="A14" s="140"/>
      <c r="B14" s="173"/>
      <c r="C14" s="57" t="s">
        <v>28</v>
      </c>
      <c r="D14" s="175"/>
      <c r="E14" s="165"/>
      <c r="F14" s="124"/>
      <c r="G14" s="124"/>
      <c r="H14" s="124"/>
      <c r="I14" s="124"/>
      <c r="J14" s="14">
        <v>1080.2</v>
      </c>
      <c r="K14" s="14">
        <v>1083.8</v>
      </c>
      <c r="L14" s="14">
        <v>1087.5999999999999</v>
      </c>
      <c r="M14" s="14">
        <v>1090.3</v>
      </c>
      <c r="N14" s="14">
        <v>1093.3</v>
      </c>
      <c r="O14" s="14">
        <v>1096.8</v>
      </c>
      <c r="P14" s="14">
        <v>1100.8</v>
      </c>
      <c r="Q14" s="14">
        <v>1105.2</v>
      </c>
      <c r="R14" s="14">
        <v>1110.2</v>
      </c>
      <c r="S14" s="14">
        <v>1115.9000000000001</v>
      </c>
      <c r="T14" s="14">
        <v>1122.7</v>
      </c>
      <c r="U14" s="43">
        <v>1130.5999999999999</v>
      </c>
      <c r="V14" s="87">
        <f>K14/$F$13*100</f>
        <v>100.76236519152101</v>
      </c>
      <c r="W14" s="88">
        <f>P14/$F$13*100</f>
        <v>102.34287839345481</v>
      </c>
      <c r="X14" s="89">
        <f>U14/$F$13*100</f>
        <v>105.11342506507995</v>
      </c>
    </row>
    <row r="15" spans="1:24" s="8" customFormat="1" ht="15.75" x14ac:dyDescent="0.25">
      <c r="A15" s="140"/>
      <c r="B15" s="173"/>
      <c r="C15" s="57" t="s">
        <v>29</v>
      </c>
      <c r="D15" s="176"/>
      <c r="E15" s="166"/>
      <c r="F15" s="125"/>
      <c r="G15" s="125"/>
      <c r="H15" s="125"/>
      <c r="I15" s="125"/>
      <c r="J15" s="14">
        <v>1082.7</v>
      </c>
      <c r="K15" s="14">
        <v>1086.2</v>
      </c>
      <c r="L15" s="14">
        <v>1091.9000000000001</v>
      </c>
      <c r="M15" s="14">
        <v>1097.3</v>
      </c>
      <c r="N15" s="14">
        <v>1103.3</v>
      </c>
      <c r="O15" s="14">
        <v>1109.9000000000001</v>
      </c>
      <c r="P15" s="14">
        <v>1117.0999999999999</v>
      </c>
      <c r="Q15" s="14">
        <v>1125</v>
      </c>
      <c r="R15" s="14">
        <v>1133.5999999999999</v>
      </c>
      <c r="S15" s="14">
        <v>1142.8</v>
      </c>
      <c r="T15" s="14">
        <v>1152.7</v>
      </c>
      <c r="U15" s="43">
        <v>1163.2</v>
      </c>
      <c r="V15" s="87">
        <f>K15/$F$13*100</f>
        <v>100.98549646708814</v>
      </c>
      <c r="W15" s="88">
        <f>P15/$F$13*100</f>
        <v>103.85831164001486</v>
      </c>
      <c r="X15" s="89">
        <f>U15/$F$13*100</f>
        <v>108.14429155820009</v>
      </c>
    </row>
    <row r="16" spans="1:24" s="8" customFormat="1" ht="15.75" x14ac:dyDescent="0.25">
      <c r="A16" s="3"/>
      <c r="B16" s="25"/>
      <c r="C16" s="58"/>
      <c r="D16" s="69"/>
      <c r="E16" s="5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45"/>
      <c r="V16" s="28"/>
      <c r="W16" s="10"/>
      <c r="X16" s="11"/>
    </row>
    <row r="17" spans="1:32" ht="15.75" x14ac:dyDescent="0.25">
      <c r="A17" s="139" t="s">
        <v>10</v>
      </c>
      <c r="B17" s="147" t="s">
        <v>2</v>
      </c>
      <c r="C17" s="57" t="s">
        <v>27</v>
      </c>
      <c r="D17" s="177">
        <v>402562.1</v>
      </c>
      <c r="E17" s="171">
        <v>430266.8</v>
      </c>
      <c r="F17" s="137">
        <v>471456.7</v>
      </c>
      <c r="G17" s="137">
        <v>486987.5</v>
      </c>
      <c r="H17" s="137" t="s">
        <v>44</v>
      </c>
      <c r="I17" s="137">
        <v>532459.07999999996</v>
      </c>
      <c r="J17" s="104">
        <v>551225.05000000005</v>
      </c>
      <c r="K17" s="104">
        <v>574521.9</v>
      </c>
      <c r="L17" s="104">
        <v>600615.6</v>
      </c>
      <c r="M17" s="104">
        <v>627246.9</v>
      </c>
      <c r="N17" s="104">
        <v>655086.6</v>
      </c>
      <c r="O17" s="104">
        <v>685525.2</v>
      </c>
      <c r="P17" s="104">
        <v>715976.2</v>
      </c>
      <c r="Q17" s="104">
        <v>752211.1</v>
      </c>
      <c r="R17" s="104">
        <v>792604.8</v>
      </c>
      <c r="S17" s="104">
        <v>835983.3</v>
      </c>
      <c r="T17" s="104">
        <v>882592.7</v>
      </c>
      <c r="U17" s="105">
        <v>931797.2</v>
      </c>
      <c r="V17" s="31">
        <f>ROUND(K17/F17*100,1)</f>
        <v>121.9</v>
      </c>
      <c r="W17" s="14">
        <f>ROUND(P17/F17*100,1)</f>
        <v>151.9</v>
      </c>
      <c r="X17" s="15">
        <f>ROUND(U17/F17*100,1)</f>
        <v>197.6</v>
      </c>
    </row>
    <row r="18" spans="1:32" ht="15.75" x14ac:dyDescent="0.25">
      <c r="A18" s="140"/>
      <c r="B18" s="148"/>
      <c r="C18" s="57" t="s">
        <v>28</v>
      </c>
      <c r="D18" s="175"/>
      <c r="E18" s="171"/>
      <c r="F18" s="137"/>
      <c r="G18" s="137"/>
      <c r="H18" s="137"/>
      <c r="I18" s="137"/>
      <c r="J18" s="104">
        <v>559134.1</v>
      </c>
      <c r="K18" s="104">
        <v>590931.69999999995</v>
      </c>
      <c r="L18" s="104">
        <v>627436.69999999995</v>
      </c>
      <c r="M18" s="104">
        <v>655307.4</v>
      </c>
      <c r="N18" s="104">
        <v>683760.9</v>
      </c>
      <c r="O18" s="104">
        <v>713464.8</v>
      </c>
      <c r="P18" s="104">
        <v>749584</v>
      </c>
      <c r="Q18" s="104">
        <v>789833.6</v>
      </c>
      <c r="R18" s="104">
        <v>833047.8</v>
      </c>
      <c r="S18" s="104">
        <v>876916.1</v>
      </c>
      <c r="T18" s="104">
        <v>923086.6</v>
      </c>
      <c r="U18" s="105">
        <v>971677.9</v>
      </c>
      <c r="V18" s="31">
        <f>ROUND(K18/F17*100,1)</f>
        <v>125.3</v>
      </c>
      <c r="W18" s="14">
        <f>ROUND(P18/F17*100,1)</f>
        <v>159</v>
      </c>
      <c r="X18" s="15">
        <f>ROUND(U18/F17*100,1)</f>
        <v>206.1</v>
      </c>
    </row>
    <row r="19" spans="1:32" ht="38.450000000000003" customHeight="1" x14ac:dyDescent="0.25">
      <c r="A19" s="170"/>
      <c r="B19" s="149"/>
      <c r="C19" s="57" t="s">
        <v>29</v>
      </c>
      <c r="D19" s="176"/>
      <c r="E19" s="171"/>
      <c r="F19" s="137"/>
      <c r="G19" s="137"/>
      <c r="H19" s="137"/>
      <c r="I19" s="137"/>
      <c r="J19" s="104">
        <v>564369.9</v>
      </c>
      <c r="K19" s="104">
        <v>601173.1</v>
      </c>
      <c r="L19" s="104">
        <v>644978.9</v>
      </c>
      <c r="M19" s="104">
        <v>684257.5</v>
      </c>
      <c r="N19" s="104">
        <v>725928.8</v>
      </c>
      <c r="O19" s="104">
        <v>768640.3</v>
      </c>
      <c r="P19" s="104">
        <v>816226.8</v>
      </c>
      <c r="Q19" s="104">
        <v>864241.3</v>
      </c>
      <c r="R19" s="104">
        <v>913302.6</v>
      </c>
      <c r="S19" s="104">
        <v>963272.1</v>
      </c>
      <c r="T19" s="104">
        <v>1014972.8</v>
      </c>
      <c r="U19" s="105">
        <v>1070484.7</v>
      </c>
      <c r="V19" s="31">
        <f>ROUND(K19/F17*100,1)</f>
        <v>127.5</v>
      </c>
      <c r="W19" s="14">
        <f>ROUND(P19/F17*100,1)</f>
        <v>173.1</v>
      </c>
      <c r="X19" s="15">
        <f>ROUND(U19/F17*100,1)</f>
        <v>227.1</v>
      </c>
    </row>
    <row r="20" spans="1:32" ht="15.75" x14ac:dyDescent="0.25">
      <c r="A20" s="178" t="s">
        <v>7</v>
      </c>
      <c r="B20" s="147" t="s">
        <v>3</v>
      </c>
      <c r="C20" s="57" t="s">
        <v>27</v>
      </c>
      <c r="D20" s="68"/>
      <c r="E20" s="171">
        <v>100.2</v>
      </c>
      <c r="F20" s="137">
        <v>100.4</v>
      </c>
      <c r="G20" s="137">
        <v>100.9</v>
      </c>
      <c r="H20" s="137" t="s">
        <v>49</v>
      </c>
      <c r="I20" s="137">
        <v>100.9</v>
      </c>
      <c r="J20" s="104">
        <v>100.2</v>
      </c>
      <c r="K20" s="104">
        <v>100.7</v>
      </c>
      <c r="L20" s="104">
        <v>101</v>
      </c>
      <c r="M20" s="104">
        <v>101</v>
      </c>
      <c r="N20" s="104">
        <v>101.2</v>
      </c>
      <c r="O20" s="104">
        <v>101.5</v>
      </c>
      <c r="P20" s="104">
        <v>101.4</v>
      </c>
      <c r="Q20" s="104">
        <v>102.1</v>
      </c>
      <c r="R20" s="104">
        <v>102.5</v>
      </c>
      <c r="S20" s="104">
        <v>102.7</v>
      </c>
      <c r="T20" s="104">
        <v>102.9</v>
      </c>
      <c r="U20" s="105">
        <v>103</v>
      </c>
      <c r="V20" s="31">
        <v>102.8</v>
      </c>
      <c r="W20" s="14">
        <v>109.3</v>
      </c>
      <c r="X20" s="15">
        <v>124.5</v>
      </c>
      <c r="Z20" s="82" t="e">
        <f>ROUND(($H$20+$G$20+I20+J20+K20+L20+M20+N20+O20+P20+Q20+R20+S20+T20+U20)/15,1)</f>
        <v>#VALUE!</v>
      </c>
      <c r="AB20" s="65" t="e">
        <f>$E$20*$F$20*$G$20*$H$20*I20*J20*K20/1000000000000</f>
        <v>#VALUE!</v>
      </c>
      <c r="AC20" s="65" t="e">
        <f>AB20*L20*M20*N20*O20*P20*Q20*R20*S20*T20*U20/100000000000000000000</f>
        <v>#VALUE!</v>
      </c>
    </row>
    <row r="21" spans="1:32" ht="15.75" x14ac:dyDescent="0.25">
      <c r="A21" s="179"/>
      <c r="B21" s="148"/>
      <c r="C21" s="57" t="s">
        <v>28</v>
      </c>
      <c r="D21" s="68"/>
      <c r="E21" s="171"/>
      <c r="F21" s="137"/>
      <c r="G21" s="137"/>
      <c r="H21" s="137"/>
      <c r="I21" s="137"/>
      <c r="J21" s="104">
        <v>101.3</v>
      </c>
      <c r="K21" s="104">
        <v>102</v>
      </c>
      <c r="L21" s="104">
        <v>102.3</v>
      </c>
      <c r="M21" s="104">
        <v>101.4</v>
      </c>
      <c r="N21" s="104">
        <v>101.5</v>
      </c>
      <c r="O21" s="104">
        <v>101.7</v>
      </c>
      <c r="P21" s="104">
        <v>102.5</v>
      </c>
      <c r="Q21" s="104">
        <v>102.9</v>
      </c>
      <c r="R21" s="104">
        <v>103.1</v>
      </c>
      <c r="S21" s="104">
        <v>103</v>
      </c>
      <c r="T21" s="104">
        <v>103.1</v>
      </c>
      <c r="U21" s="105">
        <v>103.2</v>
      </c>
      <c r="V21" s="31">
        <v>105.3</v>
      </c>
      <c r="W21" s="14">
        <v>115.6</v>
      </c>
      <c r="X21" s="15">
        <v>134.4</v>
      </c>
      <c r="Z21" s="82" t="e">
        <f>ROUND(($H$20+$G$20+I21+J21+K21+L21+M21+N21+O21+P21+Q21+R21+S21+T21+U21)/15,1)</f>
        <v>#VALUE!</v>
      </c>
      <c r="AB21" s="65" t="e">
        <f>$E$20*$F$20*$G$20*$H$20*I21*J21*K21/1000000000000</f>
        <v>#VALUE!</v>
      </c>
      <c r="AC21" s="65" t="e">
        <f>AB21*L21*M21*N21*O21*P21*Q21*R21*S21*T21*U21/100000000000000000000</f>
        <v>#VALUE!</v>
      </c>
    </row>
    <row r="22" spans="1:32" ht="15.75" x14ac:dyDescent="0.25">
      <c r="A22" s="180"/>
      <c r="B22" s="149"/>
      <c r="C22" s="57" t="s">
        <v>29</v>
      </c>
      <c r="D22" s="68"/>
      <c r="E22" s="171"/>
      <c r="F22" s="137"/>
      <c r="G22" s="137"/>
      <c r="H22" s="137"/>
      <c r="I22" s="137"/>
      <c r="J22" s="104">
        <v>102.4</v>
      </c>
      <c r="K22" s="104">
        <v>102.7</v>
      </c>
      <c r="L22" s="104">
        <v>103.4</v>
      </c>
      <c r="M22" s="104">
        <v>102.9</v>
      </c>
      <c r="N22" s="104">
        <v>103</v>
      </c>
      <c r="O22" s="104">
        <v>103.1</v>
      </c>
      <c r="P22" s="104">
        <v>103.5</v>
      </c>
      <c r="Q22" s="104">
        <v>103.3</v>
      </c>
      <c r="R22" s="104">
        <v>103.2</v>
      </c>
      <c r="S22" s="104">
        <v>103.1</v>
      </c>
      <c r="T22" s="104">
        <v>103.2</v>
      </c>
      <c r="U22" s="105">
        <v>103.3</v>
      </c>
      <c r="V22" s="31">
        <v>107.2</v>
      </c>
      <c r="W22" s="14">
        <v>125.3</v>
      </c>
      <c r="X22" s="15">
        <v>146.9</v>
      </c>
      <c r="Z22" s="82" t="e">
        <f>ROUND(($H$20+$G$20+I22+J22+K22+L22+M22+N22+O22+P22+Q22+R22+S22+T22+U22)/15,1)</f>
        <v>#VALUE!</v>
      </c>
      <c r="AB22" s="65" t="e">
        <f>$E$20*$F$20*$G$20*$H$20*I22*J22*K22/1000000000000</f>
        <v>#VALUE!</v>
      </c>
      <c r="AC22" s="65" t="e">
        <f>AB22*L22*M22*N22*O22*P22*Q22*R22*S22*T22*U22/100000000000000000000</f>
        <v>#VALUE!</v>
      </c>
    </row>
    <row r="23" spans="1:32" ht="15.75" customHeight="1" x14ac:dyDescent="0.25">
      <c r="A23" s="3"/>
      <c r="B23" s="26"/>
      <c r="C23" s="59"/>
      <c r="D23" s="70"/>
      <c r="E23" s="51"/>
      <c r="F23" s="24"/>
      <c r="G23" s="24"/>
      <c r="H23" s="10"/>
      <c r="I23" s="90"/>
      <c r="J23" s="91"/>
      <c r="K23" s="91"/>
      <c r="L23" s="91"/>
      <c r="M23" s="90"/>
      <c r="N23" s="90"/>
      <c r="O23" s="90"/>
      <c r="P23" s="90"/>
      <c r="Q23" s="90"/>
      <c r="R23" s="90"/>
      <c r="S23" s="92"/>
      <c r="T23" s="92"/>
      <c r="U23" s="92"/>
      <c r="V23" s="10"/>
      <c r="W23" s="10"/>
      <c r="X23" s="10"/>
      <c r="Z23" s="8"/>
    </row>
    <row r="24" spans="1:32" s="8" customFormat="1" ht="39.75" customHeight="1" x14ac:dyDescent="0.25">
      <c r="A24" s="139" t="s">
        <v>33</v>
      </c>
      <c r="B24" s="143" t="s">
        <v>2</v>
      </c>
      <c r="C24" s="60" t="s">
        <v>27</v>
      </c>
      <c r="D24" s="153">
        <v>295001.40000000002</v>
      </c>
      <c r="E24" s="156">
        <v>308483.8</v>
      </c>
      <c r="F24" s="127">
        <v>358591.7</v>
      </c>
      <c r="G24" s="130">
        <v>339873.3</v>
      </c>
      <c r="H24" s="127">
        <v>373272.2</v>
      </c>
      <c r="I24" s="126">
        <v>406981.6</v>
      </c>
      <c r="J24" s="93">
        <v>417323.98791917035</v>
      </c>
      <c r="K24" s="93">
        <v>434221.34291294822</v>
      </c>
      <c r="L24" s="93">
        <v>448832.26854567055</v>
      </c>
      <c r="M24" s="36">
        <v>461014.20567534433</v>
      </c>
      <c r="N24" s="36">
        <v>473769.68811050354</v>
      </c>
      <c r="O24" s="36">
        <v>487800.73736452701</v>
      </c>
      <c r="P24" s="36">
        <v>501432.25250884221</v>
      </c>
      <c r="Q24" s="36">
        <v>516631.24615965027</v>
      </c>
      <c r="R24" s="36">
        <v>534902.54832151742</v>
      </c>
      <c r="S24" s="36">
        <v>555513.40424850013</v>
      </c>
      <c r="T24" s="90">
        <v>574813.61495300033</v>
      </c>
      <c r="U24" s="93">
        <v>595485.75240120699</v>
      </c>
      <c r="V24" s="83">
        <f>ROUND(K24/F24*100,1)</f>
        <v>121.1</v>
      </c>
      <c r="W24" s="14">
        <f>ROUND(P24/F24*100,1)</f>
        <v>139.80000000000001</v>
      </c>
      <c r="X24" s="15">
        <f>ROUND(U24/F24*100,1)</f>
        <v>166.1</v>
      </c>
      <c r="Y24" s="44"/>
      <c r="Z24" s="42"/>
    </row>
    <row r="25" spans="1:32" s="8" customFormat="1" ht="39.75" customHeight="1" x14ac:dyDescent="0.25">
      <c r="A25" s="140"/>
      <c r="B25" s="144"/>
      <c r="C25" s="60" t="s">
        <v>28</v>
      </c>
      <c r="D25" s="154"/>
      <c r="E25" s="157"/>
      <c r="F25" s="128"/>
      <c r="G25" s="131"/>
      <c r="H25" s="128"/>
      <c r="I25" s="126"/>
      <c r="J25" s="93">
        <v>427174.28477397689</v>
      </c>
      <c r="K25" s="93">
        <v>451487.23992152495</v>
      </c>
      <c r="L25" s="93">
        <v>475274.26267839537</v>
      </c>
      <c r="M25" s="36">
        <v>496568.66274147842</v>
      </c>
      <c r="N25" s="36">
        <v>519993.63250047859</v>
      </c>
      <c r="O25" s="36">
        <v>545080.8668126876</v>
      </c>
      <c r="P25" s="36">
        <v>573286.55194603722</v>
      </c>
      <c r="Q25" s="36">
        <v>603391.56462176167</v>
      </c>
      <c r="R25" s="36">
        <v>637948.30816663813</v>
      </c>
      <c r="S25" s="36">
        <v>676191.15761131665</v>
      </c>
      <c r="T25" s="90">
        <v>715552.81114608888</v>
      </c>
      <c r="U25" s="109">
        <v>757695.35391379776</v>
      </c>
      <c r="V25" s="83">
        <f>ROUND(K25/F24*100,1)</f>
        <v>125.9</v>
      </c>
      <c r="W25" s="14">
        <f>ROUND(P25/F24*100,1)</f>
        <v>159.9</v>
      </c>
      <c r="X25" s="15">
        <f>ROUND(U25/F24*100,1)</f>
        <v>211.3</v>
      </c>
      <c r="Y25" s="44"/>
      <c r="Z25" s="42"/>
    </row>
    <row r="26" spans="1:32" s="8" customFormat="1" ht="63" customHeight="1" x14ac:dyDescent="0.25">
      <c r="A26" s="170"/>
      <c r="B26" s="145"/>
      <c r="C26" s="60" t="s">
        <v>29</v>
      </c>
      <c r="D26" s="155"/>
      <c r="E26" s="158"/>
      <c r="F26" s="129"/>
      <c r="G26" s="132"/>
      <c r="H26" s="129"/>
      <c r="I26" s="126"/>
      <c r="J26" s="93">
        <v>433667.80646361224</v>
      </c>
      <c r="K26" s="93">
        <v>466266.13376926852</v>
      </c>
      <c r="L26" s="93">
        <v>494290.98042429809</v>
      </c>
      <c r="M26" s="93">
        <v>519539.46587656473</v>
      </c>
      <c r="N26" s="93">
        <v>546620.24047416076</v>
      </c>
      <c r="O26" s="93">
        <v>576410.61965030909</v>
      </c>
      <c r="P26" s="93">
        <v>610387.33648381871</v>
      </c>
      <c r="Q26" s="93">
        <v>647366.63533607626</v>
      </c>
      <c r="R26" s="93">
        <v>689576.0512207892</v>
      </c>
      <c r="S26" s="93">
        <v>736002.26158542675</v>
      </c>
      <c r="T26" s="90">
        <v>785073.07563181373</v>
      </c>
      <c r="U26" s="93">
        <v>837360.29585031862</v>
      </c>
      <c r="V26" s="83">
        <f>ROUND(K26/F24*100,1)</f>
        <v>130</v>
      </c>
      <c r="W26" s="14">
        <f>ROUND(P26/F24*100,1)</f>
        <v>170.2</v>
      </c>
      <c r="X26" s="15">
        <f>ROUND(U26/F24*100,1)</f>
        <v>233.5</v>
      </c>
      <c r="Y26" s="44"/>
      <c r="Z26" s="42"/>
      <c r="AD26" s="8" t="s">
        <v>38</v>
      </c>
      <c r="AE26" s="8" t="s">
        <v>39</v>
      </c>
      <c r="AF26" s="8" t="s">
        <v>40</v>
      </c>
    </row>
    <row r="27" spans="1:32" s="8" customFormat="1" ht="15.75" customHeight="1" x14ac:dyDescent="0.25">
      <c r="A27" s="178" t="s">
        <v>12</v>
      </c>
      <c r="B27" s="143" t="s">
        <v>3</v>
      </c>
      <c r="C27" s="60" t="s">
        <v>27</v>
      </c>
      <c r="D27" s="71"/>
      <c r="E27" s="156">
        <v>100.5</v>
      </c>
      <c r="F27" s="123">
        <v>100.5</v>
      </c>
      <c r="G27" s="123">
        <v>100.1</v>
      </c>
      <c r="H27" s="207">
        <v>99.1</v>
      </c>
      <c r="I27" s="142">
        <v>101.1</v>
      </c>
      <c r="J27" s="90">
        <v>98.347812266758666</v>
      </c>
      <c r="K27" s="93">
        <v>99.826656713251069</v>
      </c>
      <c r="L27" s="94">
        <v>99.7</v>
      </c>
      <c r="M27" s="94">
        <v>99.80885720929659</v>
      </c>
      <c r="N27" s="94">
        <v>100.20866172192837</v>
      </c>
      <c r="O27" s="90">
        <v>100.61929819579382</v>
      </c>
      <c r="P27" s="90">
        <v>100.47339024979625</v>
      </c>
      <c r="Q27" s="90">
        <v>100.63554382030057</v>
      </c>
      <c r="R27" s="90">
        <v>101.20516703360174</v>
      </c>
      <c r="S27" s="90">
        <v>101.43989579186446</v>
      </c>
      <c r="T27" s="90">
        <v>100.9</v>
      </c>
      <c r="U27" s="90">
        <v>101</v>
      </c>
      <c r="V27" s="83">
        <f>ROUND(G27*H27*I27*J27*K27/100000000,1)</f>
        <v>98.5</v>
      </c>
      <c r="W27" s="14">
        <f>ROUND(H27*I27*J27*K27*L27*M27*N27*O27*P27/10000000000000000,1)</f>
        <v>99.2</v>
      </c>
      <c r="X27" s="15">
        <f>ROUND(I27*J27*K27*L27*M27*N27*O27*P27*Q27*R27*S27*T27*U27/1E+24,1)</f>
        <v>105.4</v>
      </c>
      <c r="Z27" s="8">
        <f>ROUND(H27*I27*J27*J28/1000000,1)</f>
        <v>98.6</v>
      </c>
      <c r="AA27" s="8" t="e">
        <f>ROUND(H27*I27*J27*J28*J29*#REF!*#REF!*O27*P27/10000000000000000,1)</f>
        <v>#REF!</v>
      </c>
      <c r="AB27" s="8" t="e">
        <f>ROUND(H27*I27*J27*J28*J29*#REF!*#REF!*O27*P27*Q27*R27*S27*T27*U27/1E+26,1)</f>
        <v>#REF!</v>
      </c>
      <c r="AD27" s="8">
        <f>ROUND((H27+I27+J27+J28)/4,1)</f>
        <v>99.7</v>
      </c>
      <c r="AE27" s="8" t="e">
        <f>ROUND((J29+#REF!+#REF!+O27+P27)/5,1)</f>
        <v>#REF!</v>
      </c>
      <c r="AF27" s="8">
        <f>ROUND((Q27+R27+S27+T27+U27)/5,1)</f>
        <v>101</v>
      </c>
    </row>
    <row r="28" spans="1:32" s="8" customFormat="1" ht="15.75" customHeight="1" x14ac:dyDescent="0.25">
      <c r="A28" s="179"/>
      <c r="B28" s="144"/>
      <c r="C28" s="60" t="s">
        <v>28</v>
      </c>
      <c r="D28" s="71"/>
      <c r="E28" s="157"/>
      <c r="F28" s="124"/>
      <c r="G28" s="124"/>
      <c r="H28" s="208"/>
      <c r="I28" s="142"/>
      <c r="J28" s="90">
        <v>100.05695878235774</v>
      </c>
      <c r="K28" s="93">
        <v>100.7042846480397</v>
      </c>
      <c r="L28" s="90">
        <v>101.5</v>
      </c>
      <c r="M28" s="90">
        <v>101.1</v>
      </c>
      <c r="N28" s="90">
        <v>101.7</v>
      </c>
      <c r="O28" s="90">
        <v>102</v>
      </c>
      <c r="P28" s="90">
        <v>102.4</v>
      </c>
      <c r="Q28" s="90">
        <v>102.4</v>
      </c>
      <c r="R28" s="90">
        <v>102.8</v>
      </c>
      <c r="S28" s="90">
        <v>102.9</v>
      </c>
      <c r="T28" s="90">
        <v>102.7</v>
      </c>
      <c r="U28" s="90">
        <v>102.6</v>
      </c>
      <c r="V28" s="83">
        <f>ROUND(G27*H27*I27*J28*K28/100000000,1)</f>
        <v>101.1</v>
      </c>
      <c r="W28" s="14">
        <f>ROUND(H27*I27*J27*K28*L28*M28*N28*O28*P28/10000000000000000,1)</f>
        <v>108.2</v>
      </c>
      <c r="X28" s="15">
        <f>ROUND(I27*J27*K27*L28*M28*N28*O28*P28*Q28*R28*S28*T28*U28/1E+24,1)</f>
        <v>123.5</v>
      </c>
      <c r="Z28" s="8" t="e">
        <f>ROUND(H27*I28*#REF!*#REF!/1000000,1)</f>
        <v>#REF!</v>
      </c>
      <c r="AA28" s="8" t="e">
        <f>ROUND(H27*I28*#REF!*#REF!*L28*M28*N28*O28*P28/10000000000000000,1)</f>
        <v>#REF!</v>
      </c>
      <c r="AB28" s="8" t="e">
        <f>ROUND(H27*I28*#REF!*#REF!*L28*M28*N28*O28*P28*Q28*R28*S28*T28*U28/1E+26,1)</f>
        <v>#REF!</v>
      </c>
      <c r="AD28" s="8" t="e">
        <f>ROUND((H27+I28+#REF!+#REF!)/4,1)</f>
        <v>#REF!</v>
      </c>
      <c r="AE28" s="8">
        <f>ROUND((L28+M28+N28+O28+P28)/5,1)</f>
        <v>101.7</v>
      </c>
      <c r="AF28" s="8">
        <f>ROUND((Q28+R28+S28+T28+U28)/5,1)</f>
        <v>102.7</v>
      </c>
    </row>
    <row r="29" spans="1:32" s="8" customFormat="1" ht="15.75" customHeight="1" x14ac:dyDescent="0.25">
      <c r="A29" s="180"/>
      <c r="B29" s="145"/>
      <c r="C29" s="60" t="s">
        <v>29</v>
      </c>
      <c r="D29" s="72"/>
      <c r="E29" s="158"/>
      <c r="F29" s="125"/>
      <c r="G29" s="125"/>
      <c r="H29" s="209"/>
      <c r="I29" s="142"/>
      <c r="J29" s="90">
        <v>101.14371370276166</v>
      </c>
      <c r="K29" s="93">
        <v>101.90711223605722</v>
      </c>
      <c r="L29" s="90">
        <v>102.3</v>
      </c>
      <c r="M29" s="90">
        <v>101.7</v>
      </c>
      <c r="N29" s="90">
        <v>102.1</v>
      </c>
      <c r="O29" s="90">
        <v>102.6</v>
      </c>
      <c r="P29" s="90">
        <v>103.1</v>
      </c>
      <c r="Q29" s="90">
        <v>103.1</v>
      </c>
      <c r="R29" s="90">
        <v>103.5</v>
      </c>
      <c r="S29" s="90">
        <v>103.6</v>
      </c>
      <c r="T29" s="90">
        <v>103.5</v>
      </c>
      <c r="U29" s="90">
        <v>103.4</v>
      </c>
      <c r="V29" s="83">
        <f>ROUND(G27*H27*I27*J29*K29/100000000,1)</f>
        <v>103.4</v>
      </c>
      <c r="W29" s="14">
        <f>ROUND(H27*I27*J27*K29*L29*M29*N29*O29*P29/10000000000000000,1)</f>
        <v>112.8</v>
      </c>
      <c r="X29" s="15">
        <f>ROUND(I27*J27*K27*L29*M29*N29*O29*P29*Q29*R29*S29*T29*U29/1E+24,1)</f>
        <v>132</v>
      </c>
      <c r="Z29" s="8" t="e">
        <f>ROUND(H27*I29*#REF!*#REF!/1000000,1)</f>
        <v>#REF!</v>
      </c>
      <c r="AA29" s="8" t="e">
        <f>ROUND(H27*I29*#REF!*#REF!*L29*M29*N29*O29*P29/10000000000000000,1)</f>
        <v>#REF!</v>
      </c>
      <c r="AB29" s="8" t="e">
        <f>ROUND(H27*I29*#REF!*#REF!*L29*M29*N29*O29*P29*Q29*R29*S29*T29*U29/1E+26,1)</f>
        <v>#REF!</v>
      </c>
      <c r="AD29" s="8" t="e">
        <f>ROUND((H27+I29+#REF!+#REF!)/4,1)</f>
        <v>#REF!</v>
      </c>
      <c r="AE29" s="8">
        <f>ROUND((L29+M29+N29+O29+P29)/5,1)</f>
        <v>102.4</v>
      </c>
      <c r="AF29" s="8">
        <f>ROUND((Q29+R29+S29+T29+U29)/5,1)</f>
        <v>103.4</v>
      </c>
    </row>
    <row r="30" spans="1:32" s="8" customFormat="1" ht="21.75" customHeight="1" x14ac:dyDescent="0.25">
      <c r="A30" s="2" t="s">
        <v>8</v>
      </c>
      <c r="B30" s="26"/>
      <c r="C30" s="59"/>
      <c r="D30" s="70"/>
      <c r="E30" s="63"/>
      <c r="F30" s="64"/>
      <c r="G30" s="64"/>
      <c r="H30" s="64"/>
      <c r="I30" s="95"/>
      <c r="J30" s="93"/>
      <c r="K30" s="93"/>
      <c r="L30" s="93"/>
      <c r="M30" s="93"/>
      <c r="N30" s="93"/>
      <c r="O30" s="93"/>
      <c r="P30" s="93"/>
      <c r="Q30" s="93"/>
      <c r="R30" s="93"/>
      <c r="S30" s="36"/>
      <c r="T30" s="36"/>
      <c r="U30" s="36"/>
      <c r="V30" s="54"/>
      <c r="W30" s="12"/>
      <c r="X30" s="13"/>
    </row>
    <row r="31" spans="1:32" s="8" customFormat="1" ht="19.5" customHeight="1" x14ac:dyDescent="0.25">
      <c r="A31" s="181" t="s">
        <v>34</v>
      </c>
      <c r="B31" s="143" t="s">
        <v>2</v>
      </c>
      <c r="C31" s="60" t="s">
        <v>27</v>
      </c>
      <c r="D31" s="153">
        <v>139065.70000000001</v>
      </c>
      <c r="E31" s="156">
        <v>143933.9</v>
      </c>
      <c r="F31" s="127">
        <v>157805.5</v>
      </c>
      <c r="G31" s="130">
        <v>160072.29999999999</v>
      </c>
      <c r="H31" s="127">
        <v>179672.5</v>
      </c>
      <c r="I31" s="126">
        <v>188475.9</v>
      </c>
      <c r="J31" s="90">
        <v>191107.79433904873</v>
      </c>
      <c r="K31" s="93">
        <v>198468.87575866748</v>
      </c>
      <c r="L31" s="93">
        <v>201371.2565160041</v>
      </c>
      <c r="M31" s="93">
        <v>203174.92052934901</v>
      </c>
      <c r="N31" s="93">
        <v>204096.42573346739</v>
      </c>
      <c r="O31" s="93">
        <v>204323.33348837716</v>
      </c>
      <c r="P31" s="93">
        <v>204529.29054186973</v>
      </c>
      <c r="Q31" s="93">
        <v>205062.60314291395</v>
      </c>
      <c r="R31" s="93">
        <v>208259.70180342896</v>
      </c>
      <c r="S31" s="93">
        <v>211478.80622930892</v>
      </c>
      <c r="T31" s="93">
        <v>213066.75243154491</v>
      </c>
      <c r="U31" s="93">
        <v>214792.87046708041</v>
      </c>
      <c r="V31" s="83">
        <f>ROUND(K31/F31*100,1)</f>
        <v>125.8</v>
      </c>
      <c r="W31" s="14">
        <f>ROUND(P31/F31*100,1)</f>
        <v>129.6</v>
      </c>
      <c r="X31" s="15">
        <f>ROUND(U31/F31*100,1)</f>
        <v>136.1</v>
      </c>
    </row>
    <row r="32" spans="1:32" s="8" customFormat="1" ht="19.5" customHeight="1" x14ac:dyDescent="0.25">
      <c r="A32" s="182"/>
      <c r="B32" s="144"/>
      <c r="C32" s="60" t="s">
        <v>28</v>
      </c>
      <c r="D32" s="154"/>
      <c r="E32" s="157"/>
      <c r="F32" s="128"/>
      <c r="G32" s="131"/>
      <c r="H32" s="128"/>
      <c r="I32" s="126"/>
      <c r="J32" s="90">
        <v>198029.59887738747</v>
      </c>
      <c r="K32" s="93">
        <v>208560.59150911646</v>
      </c>
      <c r="L32" s="93">
        <v>215088.17805934075</v>
      </c>
      <c r="M32" s="93">
        <v>220418.89104658988</v>
      </c>
      <c r="N32" s="93">
        <v>224492.34115445431</v>
      </c>
      <c r="O32" s="93">
        <v>228179.48933607439</v>
      </c>
      <c r="P32" s="93">
        <v>233138.78596692768</v>
      </c>
      <c r="Q32" s="93">
        <v>237857.03244346552</v>
      </c>
      <c r="R32" s="93">
        <v>244209.67485169505</v>
      </c>
      <c r="S32" s="93">
        <v>251537.9790656626</v>
      </c>
      <c r="T32" s="93">
        <v>258441.79807939078</v>
      </c>
      <c r="U32" s="93">
        <v>265244.35199852491</v>
      </c>
      <c r="V32" s="83">
        <f>ROUND(K32/F31*100,1)</f>
        <v>132.19999999999999</v>
      </c>
      <c r="W32" s="14">
        <f>ROUND(P32/F31*100,1)</f>
        <v>147.69999999999999</v>
      </c>
      <c r="X32" s="15">
        <f>ROUND(U32/F31*100,1)</f>
        <v>168.1</v>
      </c>
    </row>
    <row r="33" spans="1:32" s="8" customFormat="1" ht="19.5" customHeight="1" x14ac:dyDescent="0.25">
      <c r="A33" s="183"/>
      <c r="B33" s="145"/>
      <c r="C33" s="60" t="s">
        <v>29</v>
      </c>
      <c r="D33" s="155"/>
      <c r="E33" s="158"/>
      <c r="F33" s="129"/>
      <c r="G33" s="132"/>
      <c r="H33" s="129"/>
      <c r="I33" s="126"/>
      <c r="J33" s="90">
        <v>201589.17072723166</v>
      </c>
      <c r="K33" s="90">
        <v>216790.82207369234</v>
      </c>
      <c r="L33" s="90">
        <v>225403.53997717233</v>
      </c>
      <c r="M33" s="90">
        <v>232005.25502426634</v>
      </c>
      <c r="N33" s="90">
        <v>237052.66667832815</v>
      </c>
      <c r="O33" s="90">
        <v>242096.38119123198</v>
      </c>
      <c r="P33" s="90">
        <v>249318.54088326983</v>
      </c>
      <c r="Q33" s="90">
        <v>257048.74505954998</v>
      </c>
      <c r="R33" s="90">
        <v>266285.78556177206</v>
      </c>
      <c r="S33" s="90">
        <v>276259.87901844201</v>
      </c>
      <c r="T33" s="93">
        <v>286196.0366604568</v>
      </c>
      <c r="U33" s="93">
        <v>296528.25265829521</v>
      </c>
      <c r="V33" s="83">
        <f>ROUND(K33/F31*100,1)</f>
        <v>137.4</v>
      </c>
      <c r="W33" s="14">
        <f>ROUND(P33/F31*100,1)</f>
        <v>158</v>
      </c>
      <c r="X33" s="15">
        <f>ROUND(U33/F31*100,1)</f>
        <v>187.9</v>
      </c>
      <c r="AD33" s="8" t="s">
        <v>38</v>
      </c>
      <c r="AE33" s="8" t="s">
        <v>39</v>
      </c>
      <c r="AF33" s="8" t="s">
        <v>40</v>
      </c>
    </row>
    <row r="34" spans="1:32" s="8" customFormat="1" ht="15.75" customHeight="1" x14ac:dyDescent="0.25">
      <c r="A34" s="178" t="s">
        <v>12</v>
      </c>
      <c r="B34" s="143" t="s">
        <v>3</v>
      </c>
      <c r="C34" s="60" t="s">
        <v>27</v>
      </c>
      <c r="D34" s="71"/>
      <c r="E34" s="156">
        <v>95.1</v>
      </c>
      <c r="F34" s="130">
        <v>99</v>
      </c>
      <c r="G34" s="127">
        <v>99</v>
      </c>
      <c r="H34" s="127">
        <v>96.5</v>
      </c>
      <c r="I34" s="126">
        <v>96.8</v>
      </c>
      <c r="J34" s="90">
        <v>96.716409411568279</v>
      </c>
      <c r="K34" s="90">
        <v>98.863612350248374</v>
      </c>
      <c r="L34" s="93">
        <v>98.652857838567385</v>
      </c>
      <c r="M34" s="90">
        <v>98.818817849142192</v>
      </c>
      <c r="N34" s="90">
        <v>99.271982134160751</v>
      </c>
      <c r="O34" s="90">
        <v>99.576829397932343</v>
      </c>
      <c r="P34" s="90">
        <v>99.700987908555831</v>
      </c>
      <c r="Q34" s="90">
        <v>99.840085822816533</v>
      </c>
      <c r="R34" s="90">
        <v>100.5</v>
      </c>
      <c r="S34" s="90">
        <v>100.9</v>
      </c>
      <c r="T34" s="90">
        <v>100.3</v>
      </c>
      <c r="U34" s="90">
        <v>100.4</v>
      </c>
      <c r="V34" s="83">
        <f>ROUND(G34*H34*I34*J34*K34/100000000,1)</f>
        <v>88.4</v>
      </c>
      <c r="W34" s="14">
        <f>ROUND(H34*I34*J34*K34*L34*M34*N34*O34*P34/10000000000000000,1)</f>
        <v>85.8</v>
      </c>
      <c r="X34" s="15">
        <f>ROUND(I34*J34*K34*L34*M34*N34*O34*P34*Q34*R34*S34*T34*U34/1E+24,1)</f>
        <v>90.7</v>
      </c>
      <c r="Z34" s="8">
        <f>ROUND(H34*I34*J34*K34/1000000,1)</f>
        <v>89.3</v>
      </c>
      <c r="AA34" s="8">
        <f>ROUND(H34*I34*J34*K34*L34*M34*N34*O34*P34/10000000000000000,1)</f>
        <v>85.8</v>
      </c>
      <c r="AB34" s="8">
        <f>ROUND(H34*I34*J34*K34*L34*M34*N34*O34*P34*Q34*R34*S34*T34*U34/1E+26,1)</f>
        <v>87.5</v>
      </c>
      <c r="AD34" s="8">
        <f>ROUND((H34+I34+J34+K34)/4,1)</f>
        <v>97.2</v>
      </c>
      <c r="AE34" s="8">
        <f>ROUND((L34+M34+N34+O34+P34)/5,1)</f>
        <v>99.2</v>
      </c>
      <c r="AF34" s="8">
        <f>ROUND((Q34+R34+S34+T34+U34)/5,1)</f>
        <v>100.4</v>
      </c>
    </row>
    <row r="35" spans="1:32" s="8" customFormat="1" ht="15.75" customHeight="1" x14ac:dyDescent="0.25">
      <c r="A35" s="179"/>
      <c r="B35" s="144"/>
      <c r="C35" s="60" t="s">
        <v>28</v>
      </c>
      <c r="D35" s="71"/>
      <c r="E35" s="157"/>
      <c r="F35" s="131"/>
      <c r="G35" s="128"/>
      <c r="H35" s="128"/>
      <c r="I35" s="126"/>
      <c r="J35" s="90">
        <v>99</v>
      </c>
      <c r="K35" s="90">
        <v>99.2</v>
      </c>
      <c r="L35" s="93">
        <v>99.9</v>
      </c>
      <c r="M35" s="90">
        <v>99.7</v>
      </c>
      <c r="N35" s="90">
        <v>100.1</v>
      </c>
      <c r="O35" s="90">
        <v>100.6</v>
      </c>
      <c r="P35" s="90">
        <v>101.3</v>
      </c>
      <c r="Q35" s="90">
        <v>101.1</v>
      </c>
      <c r="R35" s="90">
        <v>101.7</v>
      </c>
      <c r="S35" s="90">
        <v>102</v>
      </c>
      <c r="T35" s="90">
        <v>101.7</v>
      </c>
      <c r="U35" s="90">
        <v>101.5</v>
      </c>
      <c r="V35" s="83">
        <f>ROUND(G34*H34*I34*J35*K35/100000000,1)</f>
        <v>90.8</v>
      </c>
      <c r="W35" s="14">
        <f>ROUND(H34*I34*J34*K35*L35*M35*N35*O35*P35/10000000000000000,1)</f>
        <v>91.1</v>
      </c>
      <c r="X35" s="15">
        <f>ROUND(I34*J34*K34*L35*M35*N35*O35*P35*Q35*R35*S35*T35*U35/1E+24,1)</f>
        <v>101.8</v>
      </c>
      <c r="Z35" s="8">
        <f>ROUND(H34*I35*J35*K35/1000000,1)</f>
        <v>0</v>
      </c>
      <c r="AA35" s="8">
        <f>ROUND(H34*I35*J35*K35*L35*M35*N35*O35*P35/10000000000000000,1)</f>
        <v>0</v>
      </c>
      <c r="AB35" s="8">
        <f>ROUND(H34*I35*J35*K35*L35*M35*N35*O35*P35*Q35*R35*S35*T35*U35/1E+26,1)</f>
        <v>0</v>
      </c>
      <c r="AD35" s="8">
        <f>ROUND((H34+I35+J35+K35)/4,1)</f>
        <v>73.7</v>
      </c>
      <c r="AE35" s="8">
        <f>ROUND((L35+M35+N35+O35+P35)/5,1)</f>
        <v>100.3</v>
      </c>
      <c r="AF35" s="8">
        <f>ROUND((Q35+R35+S35+T35+U35)/5,1)</f>
        <v>101.6</v>
      </c>
    </row>
    <row r="36" spans="1:32" s="8" customFormat="1" ht="15.75" customHeight="1" x14ac:dyDescent="0.25">
      <c r="A36" s="180"/>
      <c r="B36" s="145"/>
      <c r="C36" s="60" t="s">
        <v>29</v>
      </c>
      <c r="D36" s="72"/>
      <c r="E36" s="158"/>
      <c r="F36" s="132"/>
      <c r="G36" s="129"/>
      <c r="H36" s="129"/>
      <c r="I36" s="126"/>
      <c r="J36" s="90">
        <v>100</v>
      </c>
      <c r="K36" s="90">
        <v>100.5</v>
      </c>
      <c r="L36" s="93">
        <v>100.6</v>
      </c>
      <c r="M36" s="90">
        <v>100.1</v>
      </c>
      <c r="N36" s="90">
        <v>100.3</v>
      </c>
      <c r="O36" s="90">
        <v>101.1</v>
      </c>
      <c r="P36" s="90">
        <v>102</v>
      </c>
      <c r="Q36" s="90">
        <v>102.1</v>
      </c>
      <c r="R36" s="90">
        <v>102.5</v>
      </c>
      <c r="S36" s="90">
        <v>102.6</v>
      </c>
      <c r="T36" s="90">
        <v>102.4</v>
      </c>
      <c r="U36" s="90">
        <v>102.5</v>
      </c>
      <c r="V36" s="83">
        <f>ROUND(G34*H34*I34*J36*K36/100000000,1)</f>
        <v>92.9</v>
      </c>
      <c r="W36" s="14">
        <f>ROUND(H34*I34*J34*K36*L36*M36*N36*O36*P36/10000000000000000,1)</f>
        <v>94.6</v>
      </c>
      <c r="X36" s="15">
        <f>ROUND(I34*J34*K34*L36*M36*N36*O36*P36*Q36*R36*S36*T36*U36/1E+24,1)</f>
        <v>108.6</v>
      </c>
      <c r="Z36" s="8">
        <f>ROUND(H34*I36*J36*K36/1000000,1)</f>
        <v>0</v>
      </c>
      <c r="AA36" s="8">
        <f>ROUND(H34*I36*J36*K36*L36*M36*N36*O36*P36/10000000000000000,1)</f>
        <v>0</v>
      </c>
      <c r="AB36" s="8">
        <f>ROUND(H34*I36*J36*K36*L36*M36*N36*O36*P36*Q36*R36*S36*T36*U36/1E+26,1)</f>
        <v>0</v>
      </c>
      <c r="AD36" s="8">
        <f>ROUND((H34+I36+J36+K36)/4,1)</f>
        <v>74.3</v>
      </c>
      <c r="AE36" s="8">
        <f>ROUND((L36+M36+N36+O36+P36)/5,1)</f>
        <v>100.8</v>
      </c>
      <c r="AF36" s="8">
        <f>ROUND((Q36+R36+S36+T36+U36)/5,1)</f>
        <v>102.4</v>
      </c>
    </row>
    <row r="37" spans="1:32" s="8" customFormat="1" ht="21.75" customHeight="1" x14ac:dyDescent="0.25">
      <c r="A37" s="181" t="s">
        <v>35</v>
      </c>
      <c r="B37" s="143" t="s">
        <v>2</v>
      </c>
      <c r="C37" s="60" t="s">
        <v>27</v>
      </c>
      <c r="D37" s="153">
        <v>129401.9</v>
      </c>
      <c r="E37" s="156">
        <v>134410.9</v>
      </c>
      <c r="F37" s="127">
        <v>168281.3</v>
      </c>
      <c r="G37" s="130">
        <v>139064.9</v>
      </c>
      <c r="H37" s="127">
        <v>150058</v>
      </c>
      <c r="I37" s="127">
        <v>172558.2</v>
      </c>
      <c r="J37" s="14">
        <v>178158.82260292908</v>
      </c>
      <c r="K37" s="36">
        <v>184983.52637803525</v>
      </c>
      <c r="L37" s="36">
        <v>194106.22127981301</v>
      </c>
      <c r="M37" s="36">
        <v>202195.10559328939</v>
      </c>
      <c r="N37" s="36">
        <v>211717.93812936381</v>
      </c>
      <c r="O37" s="36">
        <v>222681.07100485318</v>
      </c>
      <c r="P37" s="36">
        <v>233559.86904669192</v>
      </c>
      <c r="Q37" s="36">
        <v>245502.37153817184</v>
      </c>
      <c r="R37" s="36">
        <v>257730.63447455707</v>
      </c>
      <c r="S37" s="36">
        <v>271676.68060037395</v>
      </c>
      <c r="T37" s="77">
        <v>285875.42882462282</v>
      </c>
      <c r="U37" s="36">
        <v>301019.94672520808</v>
      </c>
      <c r="V37" s="83">
        <f>ROUND(K37/F37*100,1)</f>
        <v>109.9</v>
      </c>
      <c r="W37" s="14">
        <f>ROUND(P37/F37*100,1)</f>
        <v>138.80000000000001</v>
      </c>
      <c r="X37" s="15">
        <f>ROUND(U37/F37*100,1)</f>
        <v>178.9</v>
      </c>
    </row>
    <row r="38" spans="1:32" s="8" customFormat="1" ht="21.75" customHeight="1" x14ac:dyDescent="0.25">
      <c r="A38" s="182"/>
      <c r="B38" s="144"/>
      <c r="C38" s="60" t="s">
        <v>28</v>
      </c>
      <c r="D38" s="154"/>
      <c r="E38" s="157"/>
      <c r="F38" s="128"/>
      <c r="G38" s="131"/>
      <c r="H38" s="128"/>
      <c r="I38" s="128"/>
      <c r="J38" s="14">
        <v>180977.28203704715</v>
      </c>
      <c r="K38" s="36">
        <v>191672.1615661924</v>
      </c>
      <c r="L38" s="36">
        <v>206155.24939544676</v>
      </c>
      <c r="M38" s="36">
        <v>219457.30542993263</v>
      </c>
      <c r="N38" s="36">
        <v>235591.54231636165</v>
      </c>
      <c r="O38" s="36">
        <v>253307.40419825778</v>
      </c>
      <c r="P38" s="36">
        <v>272792.03161173087</v>
      </c>
      <c r="Q38" s="36">
        <v>294284.49739757745</v>
      </c>
      <c r="R38" s="36">
        <v>317931.33591651951</v>
      </c>
      <c r="S38" s="36">
        <v>343982.33357273944</v>
      </c>
      <c r="T38" s="77">
        <v>371399.74293431791</v>
      </c>
      <c r="U38" s="36">
        <v>401484.87209325848</v>
      </c>
      <c r="V38" s="83">
        <f>ROUND(K38/F37*100,1)</f>
        <v>113.9</v>
      </c>
      <c r="W38" s="14">
        <f>ROUND(P38/F37*100,1)</f>
        <v>162.1</v>
      </c>
      <c r="X38" s="15">
        <f>ROUND(U38/F37*100,1)</f>
        <v>238.6</v>
      </c>
    </row>
    <row r="39" spans="1:32" s="8" customFormat="1" ht="21.75" customHeight="1" x14ac:dyDescent="0.25">
      <c r="A39" s="183"/>
      <c r="B39" s="145"/>
      <c r="C39" s="60" t="s">
        <v>29</v>
      </c>
      <c r="D39" s="155"/>
      <c r="E39" s="158"/>
      <c r="F39" s="129"/>
      <c r="G39" s="132"/>
      <c r="H39" s="129"/>
      <c r="I39" s="129"/>
      <c r="J39" s="14">
        <v>183650.10803098645</v>
      </c>
      <c r="K39" s="14">
        <v>197058.81980854995</v>
      </c>
      <c r="L39" s="14">
        <v>213271.16742204982</v>
      </c>
      <c r="M39" s="14">
        <v>228617.88137972602</v>
      </c>
      <c r="N39" s="14">
        <v>246852.8733572271</v>
      </c>
      <c r="O39" s="14">
        <v>267308.05587239255</v>
      </c>
      <c r="P39" s="14">
        <v>289699.31279202126</v>
      </c>
      <c r="Q39" s="14">
        <v>314506.52554058156</v>
      </c>
      <c r="R39" s="14">
        <v>342369.38939992909</v>
      </c>
      <c r="S39" s="14">
        <v>373188.03405077115</v>
      </c>
      <c r="T39" s="77">
        <v>406183.49831146991</v>
      </c>
      <c r="U39" s="36">
        <v>442008.77157486347</v>
      </c>
      <c r="V39" s="83">
        <f>ROUND(K39/F37*100,1)</f>
        <v>117.1</v>
      </c>
      <c r="W39" s="14">
        <f>ROUND(P39/F37*100,1)</f>
        <v>172.2</v>
      </c>
      <c r="X39" s="15">
        <f>ROUND(U39/F37*100,1)</f>
        <v>262.7</v>
      </c>
      <c r="AD39" s="8" t="s">
        <v>38</v>
      </c>
      <c r="AE39" s="8" t="s">
        <v>39</v>
      </c>
      <c r="AF39" s="8" t="s">
        <v>40</v>
      </c>
    </row>
    <row r="40" spans="1:32" s="8" customFormat="1" ht="15.75" customHeight="1" x14ac:dyDescent="0.25">
      <c r="A40" s="178" t="s">
        <v>12</v>
      </c>
      <c r="B40" s="143" t="s">
        <v>3</v>
      </c>
      <c r="C40" s="60" t="s">
        <v>27</v>
      </c>
      <c r="D40" s="71"/>
      <c r="E40" s="195">
        <v>110.6</v>
      </c>
      <c r="F40" s="130">
        <v>107.3</v>
      </c>
      <c r="G40" s="123">
        <v>102.9</v>
      </c>
      <c r="H40" s="123">
        <v>101.8</v>
      </c>
      <c r="I40" s="123">
        <v>106.1</v>
      </c>
      <c r="J40" s="14">
        <v>99.522980580842045</v>
      </c>
      <c r="K40" s="14">
        <v>100.47306601447441</v>
      </c>
      <c r="L40" s="14">
        <v>100.65396466699544</v>
      </c>
      <c r="M40" s="14">
        <v>100.85979581228592</v>
      </c>
      <c r="N40" s="14">
        <v>101.34913733356434</v>
      </c>
      <c r="O40" s="14">
        <v>101.79819882978582</v>
      </c>
      <c r="P40" s="14">
        <v>101.48558177504698</v>
      </c>
      <c r="Q40" s="14">
        <v>101.68940796225459</v>
      </c>
      <c r="R40" s="14">
        <v>101.53705353929814</v>
      </c>
      <c r="S40" s="14">
        <v>101.92756460835145</v>
      </c>
      <c r="T40" s="36">
        <v>101.74223580215651</v>
      </c>
      <c r="U40" s="36">
        <v>101.76484046168815</v>
      </c>
      <c r="V40" s="83">
        <f>ROUND(G40*H40*I40*J40*K40/100000000,1)</f>
        <v>111.1</v>
      </c>
      <c r="W40" s="14">
        <f>ROUND(H40*I40*J40*K40*L40*M40*N40*O40*P40/10000000000000000,1)</f>
        <v>114.8</v>
      </c>
      <c r="X40" s="15">
        <f>ROUND(I40*J40*K40*L40*M40*N40*O40*P40*Q40*R40*S40*T40*U40/1E+24,1)</f>
        <v>122.9</v>
      </c>
      <c r="Z40" s="8">
        <f>ROUND(H40*I40*J40*K40/1000000,1)</f>
        <v>108</v>
      </c>
      <c r="AA40" s="8">
        <f>ROUND(H40*I40*J40*K40*L40*M40*N40*O40*P40/10000000000000000,1)</f>
        <v>114.8</v>
      </c>
      <c r="AB40" s="8" t="e">
        <f>ROUND(H40*I40*J40*K40*L40*M40*N40*O40*P40*Q40*R40*S40*#REF!*#REF!/1E+26,1)</f>
        <v>#REF!</v>
      </c>
      <c r="AD40" s="8">
        <f>ROUND((H40+I40+J40+K40)/4,1)</f>
        <v>102</v>
      </c>
      <c r="AE40" s="8">
        <f>ROUND((L40+M40+N40+O40+P40)/5,1)</f>
        <v>101.2</v>
      </c>
      <c r="AF40" s="8" t="e">
        <f>ROUND((Q40+R40+S40+#REF!+#REF!)/5,1)</f>
        <v>#REF!</v>
      </c>
    </row>
    <row r="41" spans="1:32" s="8" customFormat="1" ht="15.75" customHeight="1" x14ac:dyDescent="0.25">
      <c r="A41" s="179"/>
      <c r="B41" s="144"/>
      <c r="C41" s="60" t="s">
        <v>28</v>
      </c>
      <c r="D41" s="71"/>
      <c r="E41" s="197"/>
      <c r="F41" s="131"/>
      <c r="G41" s="124"/>
      <c r="H41" s="124"/>
      <c r="I41" s="124"/>
      <c r="J41" s="14">
        <v>101</v>
      </c>
      <c r="K41" s="14">
        <v>102.1</v>
      </c>
      <c r="L41" s="14">
        <v>103.5</v>
      </c>
      <c r="M41" s="14">
        <v>102.8</v>
      </c>
      <c r="N41" s="14">
        <v>103.6</v>
      </c>
      <c r="O41" s="14">
        <v>103.7</v>
      </c>
      <c r="P41" s="14">
        <v>103.9</v>
      </c>
      <c r="Q41" s="14">
        <v>104</v>
      </c>
      <c r="R41" s="14">
        <v>104.2</v>
      </c>
      <c r="S41" s="14">
        <v>104.3</v>
      </c>
      <c r="T41" s="36">
        <v>104.01614209172452</v>
      </c>
      <c r="U41" s="108">
        <v>104.07790940836212</v>
      </c>
      <c r="V41" s="83">
        <f>ROUND(G40*H40*I40*J41*K41/100000000,1)</f>
        <v>114.6</v>
      </c>
      <c r="W41" s="14">
        <f>ROUND(H40*I40*J40*K41*L41*M41*N41*O41*P41/10000000000000000,1)</f>
        <v>130.30000000000001</v>
      </c>
      <c r="X41" s="15">
        <f>ROUND(I40*J40*K40*L41*M41*N41*O41*P41*Q41*R41*S41*T41*U41/1E+24,1)</f>
        <v>154.19999999999999</v>
      </c>
      <c r="Z41" s="8">
        <f>ROUND(H40*I41*J41*K41/1000000,1)</f>
        <v>0</v>
      </c>
      <c r="AA41" s="8">
        <f>ROUND(H40*I41*J41*K41*L41*M41*N41*O41*P41/10000000000000000,1)</f>
        <v>0</v>
      </c>
      <c r="AB41" s="8" t="e">
        <f>ROUND(H40*I41*J41*K41*L41*M41*N41*O41*P41*Q41*R41*S41*#REF!*#REF!/1E+26,1)</f>
        <v>#REF!</v>
      </c>
      <c r="AD41" s="8">
        <f>ROUND((H40+I41+J41+K41)/4,1)</f>
        <v>76.2</v>
      </c>
      <c r="AE41" s="8">
        <f>ROUND((L41+M41+N41+O41+P41)/5,1)</f>
        <v>103.5</v>
      </c>
      <c r="AF41" s="8" t="e">
        <f>ROUND((Q41+R41+S41+#REF!+#REF!)/5,1)</f>
        <v>#REF!</v>
      </c>
    </row>
    <row r="42" spans="1:32" s="8" customFormat="1" ht="15.75" customHeight="1" x14ac:dyDescent="0.25">
      <c r="A42" s="180"/>
      <c r="B42" s="145"/>
      <c r="C42" s="60" t="s">
        <v>29</v>
      </c>
      <c r="D42" s="72"/>
      <c r="E42" s="198"/>
      <c r="F42" s="132"/>
      <c r="G42" s="125"/>
      <c r="H42" s="125"/>
      <c r="I42" s="125"/>
      <c r="J42" s="14">
        <v>102.4</v>
      </c>
      <c r="K42" s="14">
        <v>103.3</v>
      </c>
      <c r="L42" s="14">
        <v>104.4</v>
      </c>
      <c r="M42" s="14">
        <v>103.6</v>
      </c>
      <c r="N42" s="14">
        <v>104.3</v>
      </c>
      <c r="O42" s="14">
        <v>104.5</v>
      </c>
      <c r="P42" s="14">
        <v>104.6</v>
      </c>
      <c r="Q42" s="14">
        <v>104.7</v>
      </c>
      <c r="R42" s="36">
        <v>105</v>
      </c>
      <c r="S42" s="36">
        <v>105.1</v>
      </c>
      <c r="T42" s="36">
        <v>104.90716389662664</v>
      </c>
      <c r="U42" s="36">
        <v>104.8338796998494</v>
      </c>
      <c r="V42" s="83">
        <f>ROUND(G40*H40*I40*J42*K42/100000000,1)</f>
        <v>117.6</v>
      </c>
      <c r="W42" s="14">
        <f>ROUND(H40*I40*J40*K42*L42*M42*N42*O42*P42/10000000000000000,1)</f>
        <v>136.9</v>
      </c>
      <c r="X42" s="15">
        <f>ROUND(I40*J40*K40*L42*M42*N42*O42*P42*Q42*R42*S42*T42*U42/1E+24,1)</f>
        <v>166.2</v>
      </c>
      <c r="Z42" s="8">
        <f>ROUND(H40*I42*J42*K42/1000000,1)</f>
        <v>0</v>
      </c>
      <c r="AA42" s="8">
        <f>ROUND(H40*I42*J42*K42*L42*M42*N42*O42*P42/10000000000000000,1)</f>
        <v>0</v>
      </c>
      <c r="AB42" s="8">
        <f>ROUND(H40*I42*J42*K42*L42*M42*N42*O42*P42*Q42*T43*T44*T45*U45/1E+26,1)</f>
        <v>0</v>
      </c>
      <c r="AD42" s="8">
        <f>ROUND((H40+I42+J42+K42)/4,1)</f>
        <v>76.900000000000006</v>
      </c>
      <c r="AE42" s="8">
        <f>ROUND((L42+M42+N42+O42+P42)/5,1)</f>
        <v>104.3</v>
      </c>
      <c r="AF42" s="8">
        <f>ROUND((Q42+T43+T44+T45+U45)/5,1)</f>
        <v>61562.5</v>
      </c>
    </row>
    <row r="43" spans="1:32" s="8" customFormat="1" ht="25.5" customHeight="1" x14ac:dyDescent="0.25">
      <c r="A43" s="181" t="s">
        <v>36</v>
      </c>
      <c r="B43" s="143" t="s">
        <v>2</v>
      </c>
      <c r="C43" s="60" t="s">
        <v>27</v>
      </c>
      <c r="D43" s="71"/>
      <c r="E43" s="150" t="s">
        <v>43</v>
      </c>
      <c r="F43" s="130" t="s">
        <v>43</v>
      </c>
      <c r="G43" s="130">
        <v>34681.9</v>
      </c>
      <c r="H43" s="123">
        <v>37354.800000000003</v>
      </c>
      <c r="I43" s="123">
        <v>39549.800000000003</v>
      </c>
      <c r="J43" s="14">
        <v>41425.218048836163</v>
      </c>
      <c r="K43" s="36">
        <v>43857.706852663818</v>
      </c>
      <c r="L43" s="36">
        <v>46159.919786048064</v>
      </c>
      <c r="M43" s="36">
        <v>48198.927079360095</v>
      </c>
      <c r="N43" s="36">
        <v>50227.747800537181</v>
      </c>
      <c r="O43" s="36">
        <v>52759.653366276099</v>
      </c>
      <c r="P43" s="36">
        <v>55035.095115170574</v>
      </c>
      <c r="Q43" s="36">
        <v>57408.673125815425</v>
      </c>
      <c r="R43" s="36">
        <v>59944.32536581975</v>
      </c>
      <c r="S43" s="36">
        <v>62966.029058983549</v>
      </c>
      <c r="T43" s="14">
        <v>66074.567110922711</v>
      </c>
      <c r="U43" s="36">
        <v>69474.005218322913</v>
      </c>
      <c r="V43" s="96" t="s">
        <v>43</v>
      </c>
      <c r="W43" s="97" t="s">
        <v>43</v>
      </c>
      <c r="X43" s="98" t="s">
        <v>43</v>
      </c>
    </row>
    <row r="44" spans="1:32" s="8" customFormat="1" ht="25.5" customHeight="1" x14ac:dyDescent="0.25">
      <c r="A44" s="182"/>
      <c r="B44" s="144"/>
      <c r="C44" s="60" t="s">
        <v>28</v>
      </c>
      <c r="D44" s="71"/>
      <c r="E44" s="151"/>
      <c r="F44" s="131"/>
      <c r="G44" s="131"/>
      <c r="H44" s="124"/>
      <c r="I44" s="124"/>
      <c r="J44" s="14">
        <v>41507.086068695528</v>
      </c>
      <c r="K44" s="36">
        <v>44246.553749229446</v>
      </c>
      <c r="L44" s="36">
        <v>46706.66213768661</v>
      </c>
      <c r="M44" s="36">
        <v>49060.677909426027</v>
      </c>
      <c r="N44" s="36">
        <v>51941.520916267538</v>
      </c>
      <c r="O44" s="36">
        <v>55208.050647256161</v>
      </c>
      <c r="P44" s="36">
        <v>58565.17419748359</v>
      </c>
      <c r="Q44" s="36">
        <v>61943.714864535592</v>
      </c>
      <c r="R44" s="36">
        <v>66032.5345629394</v>
      </c>
      <c r="S44" s="36">
        <v>70322.577252346993</v>
      </c>
      <c r="T44" s="14">
        <v>74745.065953146535</v>
      </c>
      <c r="U44" s="36">
        <v>79367.943295931414</v>
      </c>
      <c r="V44" s="96" t="s">
        <v>43</v>
      </c>
      <c r="W44" s="97" t="s">
        <v>43</v>
      </c>
      <c r="X44" s="98" t="s">
        <v>43</v>
      </c>
    </row>
    <row r="45" spans="1:32" s="8" customFormat="1" ht="46.5" customHeight="1" x14ac:dyDescent="0.25">
      <c r="A45" s="183"/>
      <c r="B45" s="145"/>
      <c r="C45" s="60" t="s">
        <v>29</v>
      </c>
      <c r="D45" s="72"/>
      <c r="E45" s="152"/>
      <c r="F45" s="132"/>
      <c r="G45" s="132"/>
      <c r="H45" s="125"/>
      <c r="I45" s="125"/>
      <c r="J45" s="14">
        <v>41748.735151468805</v>
      </c>
      <c r="K45" s="36">
        <v>45354.214411463196</v>
      </c>
      <c r="L45" s="36">
        <v>48206.672743264666</v>
      </c>
      <c r="M45" s="36">
        <v>51088.123822840178</v>
      </c>
      <c r="N45" s="36">
        <v>54460.601260499694</v>
      </c>
      <c r="O45" s="14">
        <v>58225.389340023721</v>
      </c>
      <c r="P45" s="14">
        <v>62129.322363167725</v>
      </c>
      <c r="Q45" s="14">
        <v>65971.933684901072</v>
      </c>
      <c r="R45" s="14">
        <v>70463.873318125552</v>
      </c>
      <c r="S45" s="14">
        <v>75408.229081441808</v>
      </c>
      <c r="T45" s="14">
        <v>80777.948869935746</v>
      </c>
      <c r="U45" s="14">
        <v>86109.990534830242</v>
      </c>
      <c r="V45" s="96" t="s">
        <v>43</v>
      </c>
      <c r="W45" s="97" t="s">
        <v>43</v>
      </c>
      <c r="X45" s="98" t="s">
        <v>43</v>
      </c>
      <c r="AD45" s="8" t="s">
        <v>38</v>
      </c>
      <c r="AE45" s="8" t="s">
        <v>39</v>
      </c>
      <c r="AF45" s="8" t="s">
        <v>40</v>
      </c>
    </row>
    <row r="46" spans="1:32" s="8" customFormat="1" ht="15.75" customHeight="1" x14ac:dyDescent="0.25">
      <c r="A46" s="178" t="s">
        <v>12</v>
      </c>
      <c r="B46" s="143" t="s">
        <v>3</v>
      </c>
      <c r="C46" s="60" t="s">
        <v>27</v>
      </c>
      <c r="D46" s="71"/>
      <c r="E46" s="150" t="s">
        <v>43</v>
      </c>
      <c r="F46" s="130">
        <v>85.4</v>
      </c>
      <c r="G46" s="123">
        <v>95.4</v>
      </c>
      <c r="H46" s="123">
        <v>101.4</v>
      </c>
      <c r="I46" s="123">
        <v>102</v>
      </c>
      <c r="J46" s="14">
        <v>101.2</v>
      </c>
      <c r="K46" s="14">
        <v>101.8</v>
      </c>
      <c r="L46" s="14">
        <v>101.2</v>
      </c>
      <c r="M46" s="14">
        <v>100.4</v>
      </c>
      <c r="N46" s="14">
        <v>100.2</v>
      </c>
      <c r="O46" s="14">
        <v>101</v>
      </c>
      <c r="P46" s="14">
        <v>100.3</v>
      </c>
      <c r="Q46" s="14">
        <v>100.3</v>
      </c>
      <c r="R46" s="14">
        <v>100.4</v>
      </c>
      <c r="S46" s="14">
        <v>101</v>
      </c>
      <c r="T46" s="14">
        <v>100.9</v>
      </c>
      <c r="U46" s="14">
        <v>101.1</v>
      </c>
      <c r="V46" s="83">
        <f>ROUND(G46*H46*I46*J46*K46/100000000,1)</f>
        <v>101.7</v>
      </c>
      <c r="W46" s="14">
        <f>ROUND(H46*I46*J46*K46*L46*M46*N46*O46*P46/10000000000000000,1)</f>
        <v>109.9</v>
      </c>
      <c r="X46" s="15">
        <f>ROUND(I46*J46*K46*L46*M46*N46*O46*P46*Q46*R46*S46*T46*U46/1E+24,1)</f>
        <v>112.4</v>
      </c>
      <c r="Z46" s="8">
        <f>ROUND(H46*I46*J46*K46/1000000,1)</f>
        <v>106.6</v>
      </c>
      <c r="AA46" s="8">
        <f>ROUND(H46*I46*J46*K46*L46*M46*N46*O46*P46/10000000000000000,1)</f>
        <v>109.9</v>
      </c>
      <c r="AB46" s="8">
        <f>ROUND(H46*I46*J46*K46*L46*M46*N46*O46*P46*Q46*R46*S46*T46*U46/1E+26,1)</f>
        <v>114</v>
      </c>
      <c r="AD46" s="8">
        <f>ROUND((H46+I46+J46+K46)/4,1)</f>
        <v>101.6</v>
      </c>
      <c r="AE46" s="8">
        <f>ROUND((L46+M46+N46+O46+P46)/5,1)</f>
        <v>100.6</v>
      </c>
      <c r="AF46" s="8">
        <f>ROUND((Q46+R46+S46+T46+U46)/5,1)</f>
        <v>100.7</v>
      </c>
    </row>
    <row r="47" spans="1:32" s="8" customFormat="1" ht="15.75" customHeight="1" x14ac:dyDescent="0.25">
      <c r="A47" s="179"/>
      <c r="B47" s="144"/>
      <c r="C47" s="60" t="s">
        <v>28</v>
      </c>
      <c r="D47" s="71"/>
      <c r="E47" s="151"/>
      <c r="F47" s="131"/>
      <c r="G47" s="124"/>
      <c r="H47" s="124"/>
      <c r="I47" s="124"/>
      <c r="J47" s="14">
        <v>101.4</v>
      </c>
      <c r="K47" s="14">
        <v>102.5</v>
      </c>
      <c r="L47" s="14">
        <v>101.5</v>
      </c>
      <c r="M47" s="14">
        <v>101</v>
      </c>
      <c r="N47" s="14">
        <v>101.8</v>
      </c>
      <c r="O47" s="14">
        <v>102.2</v>
      </c>
      <c r="P47" s="14">
        <v>102</v>
      </c>
      <c r="Q47" s="14">
        <v>101.7</v>
      </c>
      <c r="R47" s="14">
        <v>102.5</v>
      </c>
      <c r="S47" s="14">
        <v>102.4</v>
      </c>
      <c r="T47" s="14">
        <v>102.2</v>
      </c>
      <c r="U47" s="14">
        <v>102.1</v>
      </c>
      <c r="V47" s="83">
        <f>ROUND(G46*H46*I46*J47*K47/100000000,1)</f>
        <v>102.6</v>
      </c>
      <c r="W47" s="14">
        <f>ROUND(H46*I46*J46*K47*L47*M47*N47*O47*P47/10000000000000000,1)</f>
        <v>116.7</v>
      </c>
      <c r="X47" s="15">
        <f>ROUND(I46*J46*K46*L47*M47*N47*O47*P47*Q47*R47*S47*T47*U47/1E+24,1)</f>
        <v>127.3</v>
      </c>
      <c r="Z47" s="8">
        <f>ROUND(H46*I47*J47*K47/1000000,1)</f>
        <v>0</v>
      </c>
      <c r="AA47" s="8">
        <f>ROUND(H46*I47*J47*K47*L47*M47*N47*O47*P47/10000000000000000,1)</f>
        <v>0</v>
      </c>
      <c r="AB47" s="8">
        <f>ROUND(H46*I47*J47*K47*L47*M47*N47*O47*P47*Q47*R47*S47*T47*U47/1E+26,1)</f>
        <v>0</v>
      </c>
      <c r="AD47" s="8">
        <f>ROUND((H46+I47+J47+K47)/4,1)</f>
        <v>76.3</v>
      </c>
      <c r="AE47" s="8">
        <f>ROUND((L47+M47+N47+O47+P47)/5,1)</f>
        <v>101.7</v>
      </c>
      <c r="AF47" s="8">
        <f>ROUND((Q47+R47+S47+T47+U47)/5,1)</f>
        <v>102.2</v>
      </c>
    </row>
    <row r="48" spans="1:32" s="8" customFormat="1" ht="15.75" customHeight="1" x14ac:dyDescent="0.25">
      <c r="A48" s="180"/>
      <c r="B48" s="145"/>
      <c r="C48" s="60" t="s">
        <v>29</v>
      </c>
      <c r="D48" s="72"/>
      <c r="E48" s="152"/>
      <c r="F48" s="132"/>
      <c r="G48" s="125"/>
      <c r="H48" s="125"/>
      <c r="I48" s="125"/>
      <c r="J48" s="14">
        <v>101.5</v>
      </c>
      <c r="K48" s="14">
        <v>103.1</v>
      </c>
      <c r="L48" s="14">
        <v>102.2</v>
      </c>
      <c r="M48" s="14">
        <v>101.9</v>
      </c>
      <c r="N48" s="14">
        <v>102.5</v>
      </c>
      <c r="O48" s="14">
        <v>102.8</v>
      </c>
      <c r="P48" s="14">
        <v>102.6</v>
      </c>
      <c r="Q48" s="14">
        <v>102.1</v>
      </c>
      <c r="R48" s="14">
        <v>102.7</v>
      </c>
      <c r="S48" s="14">
        <v>102.9</v>
      </c>
      <c r="T48" s="14">
        <v>103</v>
      </c>
      <c r="U48" s="14">
        <v>102.5</v>
      </c>
      <c r="V48" s="83">
        <f>ROUND(G46*H46*I46*J48*K48/100000000,1)</f>
        <v>103.3</v>
      </c>
      <c r="W48" s="14">
        <f>ROUND(H46*I46*J46*K48*L48*M48*N48*O48*P48/10000000000000000,1)</f>
        <v>121.5</v>
      </c>
      <c r="X48" s="15">
        <f>ROUND(I46*J46*K46*L48*M48*N48*O48*P48*Q48*R48*S48*T48*U48/1E+24,1)</f>
        <v>134.80000000000001</v>
      </c>
      <c r="Z48" s="8">
        <f>ROUND(H46*I48*J48*K48/1000000,1)</f>
        <v>0</v>
      </c>
      <c r="AA48" s="8">
        <f>ROUND(H46*I48*J48*K48*L48*M48*N48*O48*P48/10000000000000000,1)</f>
        <v>0</v>
      </c>
      <c r="AB48" s="8">
        <f>ROUND(H46*I48*J48*K48*L48*M48*N48*O48*P48*Q48*R48*S48*T48*U48/1E+26,1)</f>
        <v>0</v>
      </c>
      <c r="AD48" s="8">
        <f>ROUND((H46+I48+J48+K48)/4,1)</f>
        <v>76.5</v>
      </c>
      <c r="AE48" s="8">
        <f>ROUND((L48+M48+N48+O48+P48)/5,1)</f>
        <v>102.4</v>
      </c>
      <c r="AF48" s="8">
        <f>ROUND((Q48+R48+S48+T48+U48)/5,1)</f>
        <v>102.6</v>
      </c>
    </row>
    <row r="49" spans="1:32" s="8" customFormat="1" ht="36" customHeight="1" x14ac:dyDescent="0.25">
      <c r="A49" s="181" t="s">
        <v>37</v>
      </c>
      <c r="B49" s="143" t="s">
        <v>2</v>
      </c>
      <c r="C49" s="60" t="s">
        <v>27</v>
      </c>
      <c r="D49" s="71"/>
      <c r="E49" s="150" t="s">
        <v>43</v>
      </c>
      <c r="F49" s="130" t="s">
        <v>43</v>
      </c>
      <c r="G49" s="130">
        <v>6054.3</v>
      </c>
      <c r="H49" s="130">
        <v>6187</v>
      </c>
      <c r="I49" s="130">
        <v>6397.8</v>
      </c>
      <c r="J49" s="36">
        <v>6632.1529283563959</v>
      </c>
      <c r="K49" s="36">
        <v>6911.2339235816326</v>
      </c>
      <c r="L49" s="36">
        <v>7194.8709638054224</v>
      </c>
      <c r="M49" s="36">
        <v>7445.3</v>
      </c>
      <c r="N49" s="36">
        <v>7727.5764471351249</v>
      </c>
      <c r="O49" s="36">
        <v>8036.6795050205301</v>
      </c>
      <c r="P49" s="36">
        <v>8307.9978051100243</v>
      </c>
      <c r="Q49" s="36">
        <v>8657.5983527490534</v>
      </c>
      <c r="R49" s="36">
        <v>8967.8866777115782</v>
      </c>
      <c r="S49" s="36">
        <v>9391.8883598337834</v>
      </c>
      <c r="T49" s="14">
        <v>9796.8665859098146</v>
      </c>
      <c r="U49" s="36">
        <v>10198.929990595552</v>
      </c>
      <c r="V49" s="96" t="s">
        <v>43</v>
      </c>
      <c r="W49" s="97" t="s">
        <v>43</v>
      </c>
      <c r="X49" s="98" t="s">
        <v>43</v>
      </c>
    </row>
    <row r="50" spans="1:32" s="8" customFormat="1" ht="39.75" customHeight="1" x14ac:dyDescent="0.25">
      <c r="A50" s="182"/>
      <c r="B50" s="144"/>
      <c r="C50" s="60" t="s">
        <v>28</v>
      </c>
      <c r="D50" s="71"/>
      <c r="E50" s="151"/>
      <c r="F50" s="131"/>
      <c r="G50" s="131"/>
      <c r="H50" s="131"/>
      <c r="I50" s="131"/>
      <c r="J50" s="36">
        <v>6660.3177908467214</v>
      </c>
      <c r="K50" s="36">
        <v>7007.9330969865932</v>
      </c>
      <c r="L50" s="36">
        <v>7324.1730859212103</v>
      </c>
      <c r="M50" s="36">
        <v>7631.8</v>
      </c>
      <c r="N50" s="36">
        <v>7968.2281133950828</v>
      </c>
      <c r="O50" s="36">
        <v>8385.9226310992526</v>
      </c>
      <c r="P50" s="36">
        <v>8790.5601698950522</v>
      </c>
      <c r="Q50" s="36">
        <v>9306.3199161831344</v>
      </c>
      <c r="R50" s="36">
        <v>9774.762835484129</v>
      </c>
      <c r="S50" s="36">
        <v>10348.267720567652</v>
      </c>
      <c r="T50" s="14">
        <v>10966.204179233628</v>
      </c>
      <c r="U50" s="36">
        <v>11598.186526082864</v>
      </c>
      <c r="V50" s="96" t="s">
        <v>43</v>
      </c>
      <c r="W50" s="97" t="s">
        <v>43</v>
      </c>
      <c r="X50" s="98" t="s">
        <v>43</v>
      </c>
    </row>
    <row r="51" spans="1:32" s="8" customFormat="1" ht="39.75" customHeight="1" x14ac:dyDescent="0.25">
      <c r="A51" s="183"/>
      <c r="B51" s="145"/>
      <c r="C51" s="60" t="s">
        <v>29</v>
      </c>
      <c r="D51" s="72"/>
      <c r="E51" s="152"/>
      <c r="F51" s="132"/>
      <c r="G51" s="132"/>
      <c r="H51" s="132"/>
      <c r="I51" s="132"/>
      <c r="J51" s="36">
        <v>6679.7925539253138</v>
      </c>
      <c r="K51" s="36">
        <v>7062.277475563078</v>
      </c>
      <c r="L51" s="36">
        <v>7409.600281811272</v>
      </c>
      <c r="M51" s="36">
        <v>7828.2</v>
      </c>
      <c r="N51" s="36">
        <v>8254.0991781058783</v>
      </c>
      <c r="O51" s="36">
        <v>8780.7932466608145</v>
      </c>
      <c r="P51" s="36">
        <v>9240.1604453598757</v>
      </c>
      <c r="Q51" s="36">
        <v>9839.4310510436899</v>
      </c>
      <c r="R51" s="36">
        <v>10457.002940962448</v>
      </c>
      <c r="S51" s="36">
        <v>11146.119434771874</v>
      </c>
      <c r="T51" s="14">
        <v>11915.59178995135</v>
      </c>
      <c r="U51" s="36">
        <v>12713.281082329642</v>
      </c>
      <c r="V51" s="96" t="s">
        <v>43</v>
      </c>
      <c r="W51" s="97" t="s">
        <v>43</v>
      </c>
      <c r="X51" s="98" t="s">
        <v>43</v>
      </c>
      <c r="AD51" s="8" t="s">
        <v>38</v>
      </c>
      <c r="AE51" s="8" t="s">
        <v>39</v>
      </c>
      <c r="AF51" s="8" t="s">
        <v>40</v>
      </c>
    </row>
    <row r="52" spans="1:32" s="8" customFormat="1" ht="15.75" customHeight="1" x14ac:dyDescent="0.25">
      <c r="A52" s="178" t="s">
        <v>12</v>
      </c>
      <c r="B52" s="143" t="s">
        <v>3</v>
      </c>
      <c r="C52" s="60" t="s">
        <v>27</v>
      </c>
      <c r="D52" s="71"/>
      <c r="E52" s="150" t="s">
        <v>43</v>
      </c>
      <c r="F52" s="130">
        <v>98</v>
      </c>
      <c r="G52" s="130">
        <v>103.4</v>
      </c>
      <c r="H52" s="130">
        <v>95.1</v>
      </c>
      <c r="I52" s="130">
        <v>100.2</v>
      </c>
      <c r="J52" s="36">
        <v>100</v>
      </c>
      <c r="K52" s="36">
        <v>100.2</v>
      </c>
      <c r="L52" s="36">
        <v>100.1</v>
      </c>
      <c r="M52" s="36">
        <v>99.5</v>
      </c>
      <c r="N52" s="36">
        <v>99.8</v>
      </c>
      <c r="O52" s="36">
        <v>100</v>
      </c>
      <c r="P52" s="36">
        <v>99.4</v>
      </c>
      <c r="Q52" s="36">
        <v>100.2</v>
      </c>
      <c r="R52" s="36">
        <v>99.6</v>
      </c>
      <c r="S52" s="36">
        <v>100.7</v>
      </c>
      <c r="T52" s="36">
        <v>100.3</v>
      </c>
      <c r="U52" s="36">
        <v>100.1</v>
      </c>
      <c r="V52" s="83">
        <f>ROUND(G52*H52*I52*J52*K52/100000000,1)</f>
        <v>98.7</v>
      </c>
      <c r="W52" s="14">
        <f>ROUND(H52*I52*J52*K52*L52*M52*N52*O52*P52/10000000000000000,1)</f>
        <v>94.3</v>
      </c>
      <c r="X52" s="15">
        <f>ROUND(I52*J52*K52*L52*M52*N52*O52*P52*Q52*R52*S52*T52*U52/1E+24,1)</f>
        <v>100.1</v>
      </c>
      <c r="Z52" s="8">
        <f>ROUND(H52*I52*J52*K52/1000000,1)</f>
        <v>95.5</v>
      </c>
      <c r="AA52" s="8">
        <f>ROUND(H52*I52*J52*K52*L52*M52*N52*O52*P52/10000000000000000,1)</f>
        <v>94.3</v>
      </c>
      <c r="AB52" s="8">
        <f>ROUND(H52*I52*J52*K52*L52*M52*N52*O52*P52*Q52*R52*S52*T52*U52/1E+26,1)</f>
        <v>95.2</v>
      </c>
      <c r="AD52" s="8">
        <f>ROUND((H52+I52+J52+K52)/4,1)</f>
        <v>98.9</v>
      </c>
      <c r="AE52" s="8">
        <f>ROUND((L52+M52+N52+O52+P52)/5,1)</f>
        <v>99.8</v>
      </c>
      <c r="AF52" s="8">
        <f>ROUND((Q52+R52+S52+T52+U52)/5,1)</f>
        <v>100.2</v>
      </c>
    </row>
    <row r="53" spans="1:32" s="8" customFormat="1" ht="15.75" customHeight="1" x14ac:dyDescent="0.25">
      <c r="A53" s="179"/>
      <c r="B53" s="144"/>
      <c r="C53" s="60" t="s">
        <v>28</v>
      </c>
      <c r="D53" s="71"/>
      <c r="E53" s="151"/>
      <c r="F53" s="131"/>
      <c r="G53" s="131"/>
      <c r="H53" s="131"/>
      <c r="I53" s="131"/>
      <c r="J53" s="36">
        <v>100.1</v>
      </c>
      <c r="K53" s="36">
        <v>100.4</v>
      </c>
      <c r="L53" s="36">
        <v>100.3</v>
      </c>
      <c r="M53" s="36">
        <v>100</v>
      </c>
      <c r="N53" s="36">
        <v>100.2</v>
      </c>
      <c r="O53" s="36">
        <v>101</v>
      </c>
      <c r="P53" s="36">
        <v>100.6</v>
      </c>
      <c r="Q53" s="36">
        <v>101.6</v>
      </c>
      <c r="R53" s="36">
        <v>100.8</v>
      </c>
      <c r="S53" s="36">
        <v>101.6</v>
      </c>
      <c r="T53" s="36">
        <v>101.7</v>
      </c>
      <c r="U53" s="36">
        <v>101.5</v>
      </c>
      <c r="V53" s="83">
        <f>ROUND(G52*H52*I52*J53*K53/100000000,1)</f>
        <v>99</v>
      </c>
      <c r="W53" s="14">
        <f>ROUND(H52*I52*J52*K53*L53*M53*N53*O53*P53/10000000000000000,1)</f>
        <v>97.7</v>
      </c>
      <c r="X53" s="15">
        <f>ROUND(I52*J52*K52*L53*M53*N53*O53*P53*Q53*R53*S53*T53*U53/1E+24,1)</f>
        <v>110.1</v>
      </c>
      <c r="Z53" s="8">
        <f>ROUND(H52*I53*J53*K53/1000000,1)</f>
        <v>0</v>
      </c>
      <c r="AA53" s="8">
        <f>ROUND(H52*I53*J53*K53*L53*M53*N53*O53*P53/10000000000000000,1)</f>
        <v>0</v>
      </c>
      <c r="AB53" s="8">
        <f>ROUND(H52*I53*J53*K53*L53*M53*N53*O53*P53*Q53*R53*S53*T53*U53/1E+26,1)</f>
        <v>0</v>
      </c>
      <c r="AD53" s="8">
        <f>ROUND((H52+I53+J53+K53)/4,1)</f>
        <v>73.900000000000006</v>
      </c>
      <c r="AE53" s="8">
        <f>ROUND((L53+M53+N53+O53+P53)/5,1)</f>
        <v>100.4</v>
      </c>
      <c r="AF53" s="8">
        <f>ROUND((Q53+R53+S53+T53+U53)/5,1)</f>
        <v>101.4</v>
      </c>
    </row>
    <row r="54" spans="1:32" s="8" customFormat="1" ht="15.75" customHeight="1" x14ac:dyDescent="0.25">
      <c r="A54" s="180"/>
      <c r="B54" s="145"/>
      <c r="C54" s="60" t="s">
        <v>29</v>
      </c>
      <c r="D54" s="72"/>
      <c r="E54" s="152"/>
      <c r="F54" s="132"/>
      <c r="G54" s="132"/>
      <c r="H54" s="132"/>
      <c r="I54" s="132"/>
      <c r="J54" s="36">
        <v>100.2</v>
      </c>
      <c r="K54" s="36">
        <v>100.5</v>
      </c>
      <c r="L54" s="36">
        <v>100.4</v>
      </c>
      <c r="M54" s="36">
        <v>101.1</v>
      </c>
      <c r="N54" s="36">
        <v>100.9</v>
      </c>
      <c r="O54" s="36">
        <v>101.8</v>
      </c>
      <c r="P54" s="36">
        <v>100.7</v>
      </c>
      <c r="Q54" s="36">
        <v>101.9</v>
      </c>
      <c r="R54" s="36">
        <v>101.7</v>
      </c>
      <c r="S54" s="36">
        <v>102</v>
      </c>
      <c r="T54" s="36">
        <v>102.3</v>
      </c>
      <c r="U54" s="36">
        <v>102.1</v>
      </c>
      <c r="V54" s="83">
        <f>ROUND(G52*H52*I52*J54*K54/100000000,1)</f>
        <v>99.2</v>
      </c>
      <c r="W54" s="14">
        <f>ROUND(H52*I52*J52*K54*L54*M54*N54*O54*P54/10000000000000000,1)</f>
        <v>100.5</v>
      </c>
      <c r="X54" s="15">
        <f>ROUND(I52*J52*K52*L54*M54*N54*O54*P54*Q54*R54*S54*T54*U54/1E+24,1)</f>
        <v>116.4</v>
      </c>
      <c r="Z54" s="8">
        <f>ROUND(H52*I54*J54*K54/1000000,1)</f>
        <v>0</v>
      </c>
      <c r="AA54" s="8">
        <f>ROUND(H52*I54*J54*K54*L54*M54*N54*O54*P54/10000000000000000,1)</f>
        <v>0</v>
      </c>
      <c r="AB54" s="8">
        <f>ROUND(H52*I54*J54*K54*L54*M54*N54*O54*P54*Q54*R54*S54*T54*U54/1E+26,1)</f>
        <v>0</v>
      </c>
      <c r="AD54" s="8">
        <f>ROUND((H52+I54+J54+K54)/4,1)</f>
        <v>74</v>
      </c>
      <c r="AE54" s="8">
        <f>ROUND((L54+M54+N54+O54+P54)/5,1)</f>
        <v>101</v>
      </c>
      <c r="AF54" s="8">
        <f>ROUND((Q54+R54+S54+T54+U54)/5,1)</f>
        <v>102</v>
      </c>
    </row>
    <row r="55" spans="1:32" s="8" customFormat="1" ht="18" customHeight="1" x14ac:dyDescent="0.25">
      <c r="A55" s="3"/>
      <c r="B55" s="27"/>
      <c r="C55" s="61"/>
      <c r="D55" s="73"/>
      <c r="E55" s="50"/>
      <c r="F55" s="10"/>
      <c r="G55" s="10"/>
      <c r="H55" s="10"/>
      <c r="I55" s="10"/>
      <c r="J55" s="14"/>
      <c r="K55" s="14"/>
      <c r="L55" s="14"/>
      <c r="M55" s="14"/>
      <c r="N55" s="14"/>
      <c r="O55" s="14"/>
      <c r="P55" s="14"/>
      <c r="Q55" s="14"/>
      <c r="R55" s="14"/>
      <c r="S55" s="36"/>
      <c r="T55" s="36"/>
      <c r="U55" s="36"/>
      <c r="V55" s="50"/>
      <c r="W55" s="10"/>
      <c r="X55" s="11"/>
    </row>
    <row r="56" spans="1:32" s="8" customFormat="1" ht="22.5" customHeight="1" x14ac:dyDescent="0.25">
      <c r="A56" s="185" t="s">
        <v>19</v>
      </c>
      <c r="B56" s="147" t="s">
        <v>2</v>
      </c>
      <c r="C56" s="60" t="s">
        <v>27</v>
      </c>
      <c r="D56" s="203">
        <v>23044.3</v>
      </c>
      <c r="E56" s="121">
        <v>26092.2</v>
      </c>
      <c r="F56" s="121">
        <v>30006.400000000001</v>
      </c>
      <c r="G56" s="121">
        <v>29606.6</v>
      </c>
      <c r="H56" s="133">
        <v>34359.4</v>
      </c>
      <c r="I56" s="133">
        <v>35379</v>
      </c>
      <c r="J56" s="77">
        <v>37503.599999999999</v>
      </c>
      <c r="K56" s="77">
        <v>42102.2</v>
      </c>
      <c r="L56" s="77">
        <v>44211.6</v>
      </c>
      <c r="M56" s="77">
        <v>46217.657138399998</v>
      </c>
      <c r="N56" s="77">
        <v>48217.957339349945</v>
      </c>
      <c r="O56" s="77">
        <v>50306.084199887839</v>
      </c>
      <c r="P56" s="77">
        <v>52437.905130026484</v>
      </c>
      <c r="Q56" s="77">
        <v>54072.289757119157</v>
      </c>
      <c r="R56" s="36">
        <v>55703.975172829989</v>
      </c>
      <c r="S56" s="36">
        <v>57441.827790271935</v>
      </c>
      <c r="T56" s="36">
        <v>59351.309029676151</v>
      </c>
      <c r="U56" s="77">
        <v>61264.261071011635</v>
      </c>
      <c r="V56" s="83">
        <f>ROUND(K56/F56*100,1)</f>
        <v>140.30000000000001</v>
      </c>
      <c r="W56" s="14">
        <f>ROUND(P56/F56*100,1)</f>
        <v>174.8</v>
      </c>
      <c r="X56" s="15">
        <f>ROUND(U56/F56*100,1)</f>
        <v>204.2</v>
      </c>
    </row>
    <row r="57" spans="1:32" s="8" customFormat="1" ht="22.5" customHeight="1" x14ac:dyDescent="0.25">
      <c r="A57" s="186"/>
      <c r="B57" s="148"/>
      <c r="C57" s="60" t="s">
        <v>28</v>
      </c>
      <c r="D57" s="204"/>
      <c r="E57" s="121"/>
      <c r="F57" s="121"/>
      <c r="G57" s="121"/>
      <c r="H57" s="134"/>
      <c r="I57" s="134"/>
      <c r="J57" s="77">
        <v>38895.4</v>
      </c>
      <c r="K57" s="77">
        <v>41384.800000000003</v>
      </c>
      <c r="L57" s="77">
        <v>43553.2</v>
      </c>
      <c r="M57" s="77">
        <v>45487.09273959999</v>
      </c>
      <c r="N57" s="77">
        <v>47274.28061333888</v>
      </c>
      <c r="O57" s="77">
        <v>49084.743737987927</v>
      </c>
      <c r="P57" s="77">
        <v>51116.361281303238</v>
      </c>
      <c r="Q57" s="77">
        <v>52709.556029718908</v>
      </c>
      <c r="R57" s="77">
        <v>54407.172700768067</v>
      </c>
      <c r="S57" s="77">
        <v>55995.318071903494</v>
      </c>
      <c r="T57" s="77">
        <v>57630.605340875365</v>
      </c>
      <c r="U57" s="77">
        <v>59255.500258461347</v>
      </c>
      <c r="V57" s="83">
        <f>ROUND(K57/F56*100,1)</f>
        <v>137.9</v>
      </c>
      <c r="W57" s="14">
        <f>ROUND(P57/F56*100,1)</f>
        <v>170.4</v>
      </c>
      <c r="X57" s="15">
        <f>ROUND(U57/F56*100,1)</f>
        <v>197.5</v>
      </c>
    </row>
    <row r="58" spans="1:32" s="8" customFormat="1" ht="32.450000000000003" customHeight="1" x14ac:dyDescent="0.25">
      <c r="A58" s="187"/>
      <c r="B58" s="149"/>
      <c r="C58" s="60" t="s">
        <v>29</v>
      </c>
      <c r="D58" s="205"/>
      <c r="E58" s="121"/>
      <c r="F58" s="121"/>
      <c r="G58" s="121"/>
      <c r="H58" s="135"/>
      <c r="I58" s="135"/>
      <c r="J58" s="77">
        <v>39793.300000000003</v>
      </c>
      <c r="K58" s="77">
        <v>43227.3</v>
      </c>
      <c r="L58" s="77">
        <v>45943.9</v>
      </c>
      <c r="M58" s="77">
        <v>48358.481664500003</v>
      </c>
      <c r="N58" s="77">
        <v>50750.679035479479</v>
      </c>
      <c r="O58" s="77">
        <v>53313.791329487336</v>
      </c>
      <c r="P58" s="77">
        <v>56172.050310243809</v>
      </c>
      <c r="Q58" s="77">
        <v>58604.637120979234</v>
      </c>
      <c r="R58" s="77">
        <v>61143.976047431264</v>
      </c>
      <c r="S58" s="77">
        <v>63732.873137255548</v>
      </c>
      <c r="T58" s="77">
        <v>66368.099975734789</v>
      </c>
      <c r="U58" s="77">
        <v>69180.58094840651</v>
      </c>
      <c r="V58" s="83">
        <f>ROUND(K58/F56*100,1)</f>
        <v>144.1</v>
      </c>
      <c r="W58" s="14">
        <f>ROUND(P58/F56*100,1)</f>
        <v>187.2</v>
      </c>
      <c r="X58" s="15">
        <f>ROUND(U58/F56*100,1)</f>
        <v>230.6</v>
      </c>
      <c r="Z58" s="8" t="s">
        <v>38</v>
      </c>
      <c r="AA58" s="8" t="s">
        <v>39</v>
      </c>
      <c r="AB58" s="8" t="s">
        <v>40</v>
      </c>
    </row>
    <row r="59" spans="1:32" s="8" customFormat="1" ht="15.75" x14ac:dyDescent="0.25">
      <c r="A59" s="178" t="s">
        <v>13</v>
      </c>
      <c r="B59" s="147" t="s">
        <v>3</v>
      </c>
      <c r="C59" s="60" t="s">
        <v>27</v>
      </c>
      <c r="D59" s="74"/>
      <c r="E59" s="121">
        <v>100.7</v>
      </c>
      <c r="F59" s="121">
        <v>104.7</v>
      </c>
      <c r="G59" s="121">
        <v>96.7</v>
      </c>
      <c r="H59" s="123">
        <v>114.8</v>
      </c>
      <c r="I59" s="123">
        <v>98</v>
      </c>
      <c r="J59" s="77">
        <v>102.7</v>
      </c>
      <c r="K59" s="77">
        <v>107.2</v>
      </c>
      <c r="L59" s="77">
        <v>100.5</v>
      </c>
      <c r="M59" s="77">
        <v>101.1</v>
      </c>
      <c r="N59" s="77">
        <v>100.8</v>
      </c>
      <c r="O59" s="77">
        <v>100.9</v>
      </c>
      <c r="P59" s="77">
        <v>101.3</v>
      </c>
      <c r="Q59" s="77">
        <v>100.7</v>
      </c>
      <c r="R59" s="77">
        <v>100.8</v>
      </c>
      <c r="S59" s="77">
        <v>100.9</v>
      </c>
      <c r="T59" s="77">
        <v>101.1</v>
      </c>
      <c r="U59" s="78">
        <v>101.1</v>
      </c>
      <c r="V59" s="31">
        <f>ROUND(H59*I59*J59*K59*G59/100000000,1)</f>
        <v>119.8</v>
      </c>
      <c r="W59" s="14">
        <f>ROUND(H59*I59*J59*K59*L59*M59*N59*O59*P59*G59/1000000000000000000,1)</f>
        <v>125.4</v>
      </c>
      <c r="X59" s="15">
        <f>ROUND(H59*I59*J59*K59*L59*M59*N59*O59*P59*Q59*R59*S59*T59*U59*G59/1E+28,1)</f>
        <v>131.30000000000001</v>
      </c>
      <c r="Z59" s="8">
        <f>ROUND((H59+I59+J59+K59)/4,1)</f>
        <v>105.7</v>
      </c>
      <c r="AA59" s="8">
        <f>ROUND((L59+M59+N59+O59+P59)/5,1)</f>
        <v>100.9</v>
      </c>
      <c r="AB59" s="8">
        <f>ROUND((Q59+R59+S59+T59+U59)/5,1)</f>
        <v>100.9</v>
      </c>
    </row>
    <row r="60" spans="1:32" s="8" customFormat="1" ht="15.75" x14ac:dyDescent="0.25">
      <c r="A60" s="179"/>
      <c r="B60" s="148"/>
      <c r="C60" s="60" t="s">
        <v>28</v>
      </c>
      <c r="D60" s="74"/>
      <c r="E60" s="121"/>
      <c r="F60" s="121"/>
      <c r="G60" s="121"/>
      <c r="H60" s="124"/>
      <c r="I60" s="124"/>
      <c r="J60" s="77">
        <v>105.9</v>
      </c>
      <c r="K60" s="77">
        <v>101.9</v>
      </c>
      <c r="L60" s="77">
        <v>100.8</v>
      </c>
      <c r="M60" s="77">
        <v>101.3</v>
      </c>
      <c r="N60" s="77">
        <v>101</v>
      </c>
      <c r="O60" s="77">
        <v>101.1</v>
      </c>
      <c r="P60" s="77">
        <v>101.5</v>
      </c>
      <c r="Q60" s="77">
        <v>100.7</v>
      </c>
      <c r="R60" s="77">
        <v>100.9</v>
      </c>
      <c r="S60" s="77">
        <v>101</v>
      </c>
      <c r="T60" s="77">
        <v>101.2</v>
      </c>
      <c r="U60" s="78">
        <v>101.3</v>
      </c>
      <c r="V60" s="31">
        <f>ROUND(H59*I59*J60*K60*G59/100000000,1)</f>
        <v>117.4</v>
      </c>
      <c r="W60" s="14">
        <f>ROUND(H59*I59*J60*K60*L60*M60*N60*O60*P60*G59/1000000000000000000,1)</f>
        <v>124.2</v>
      </c>
      <c r="X60" s="15">
        <f>ROUND(H59*I59*J60*K60*L60*M60*N60*O60*P60*Q60*R60*S60*T60*U60*G59/1E+28,1)</f>
        <v>130.69999999999999</v>
      </c>
      <c r="Z60" s="8">
        <f>ROUND((H59+I60+J60+K60)/4,1)</f>
        <v>80.7</v>
      </c>
      <c r="AA60" s="8">
        <f>ROUND((L60+M60+N60+O60+P60)/5,1)</f>
        <v>101.1</v>
      </c>
      <c r="AB60" s="8">
        <f>ROUND((Q60+R60+S60+T60+U60)/5,1)</f>
        <v>101</v>
      </c>
    </row>
    <row r="61" spans="1:32" s="8" customFormat="1" ht="15.75" x14ac:dyDescent="0.25">
      <c r="A61" s="180"/>
      <c r="B61" s="149"/>
      <c r="C61" s="60" t="s">
        <v>29</v>
      </c>
      <c r="D61" s="74"/>
      <c r="E61" s="121"/>
      <c r="F61" s="121"/>
      <c r="G61" s="121"/>
      <c r="H61" s="125"/>
      <c r="I61" s="125"/>
      <c r="J61" s="77">
        <v>108.7</v>
      </c>
      <c r="K61" s="77">
        <v>104.3</v>
      </c>
      <c r="L61" s="77">
        <v>102</v>
      </c>
      <c r="M61" s="77">
        <v>101.5</v>
      </c>
      <c r="N61" s="77">
        <v>101.3</v>
      </c>
      <c r="O61" s="77">
        <v>101.4</v>
      </c>
      <c r="P61" s="77">
        <v>101.7</v>
      </c>
      <c r="Q61" s="77">
        <v>100.9</v>
      </c>
      <c r="R61" s="77">
        <v>101</v>
      </c>
      <c r="S61" s="77">
        <v>101.1</v>
      </c>
      <c r="T61" s="77">
        <v>101.2</v>
      </c>
      <c r="U61" s="78">
        <v>101.3</v>
      </c>
      <c r="V61" s="31">
        <f>ROUND(H59*I59*J61*K61*G59/100000000,1)</f>
        <v>123.3</v>
      </c>
      <c r="W61" s="14">
        <f>ROUND(H59*I59*J61*K61*L61*M61*N61*O61*P61*G59/1000000000000000000,1)</f>
        <v>133.4</v>
      </c>
      <c r="X61" s="15">
        <f>ROUND(H59*I59*J61*K61*L61*M61*N61*O61*P61*Q61*R61*S61*T61*U61*G59/1E+28,1)</f>
        <v>140.9</v>
      </c>
      <c r="Z61" s="8">
        <f>ROUND((H59+I61+J61+K61)/4,1)</f>
        <v>82</v>
      </c>
      <c r="AA61" s="8">
        <f>ROUND((L61+M61+N61+O61+P61)/5,1)</f>
        <v>101.6</v>
      </c>
      <c r="AB61" s="8">
        <f>ROUND((Q61+R61+S61+T61+U61)/5,1)</f>
        <v>101.1</v>
      </c>
    </row>
    <row r="62" spans="1:32" s="8" customFormat="1" ht="17.25" customHeight="1" x14ac:dyDescent="0.2">
      <c r="A62" s="3"/>
      <c r="B62" s="26"/>
      <c r="C62" s="59"/>
      <c r="D62" s="70"/>
      <c r="E62" s="5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47"/>
      <c r="V62" s="30"/>
      <c r="W62" s="16"/>
      <c r="X62" s="17"/>
    </row>
    <row r="63" spans="1:32" s="8" customFormat="1" ht="31.5" customHeight="1" x14ac:dyDescent="0.25">
      <c r="A63" s="139" t="s">
        <v>32</v>
      </c>
      <c r="B63" s="147" t="s">
        <v>5</v>
      </c>
      <c r="C63" s="60" t="s">
        <v>27</v>
      </c>
      <c r="D63" s="188">
        <v>102732.5</v>
      </c>
      <c r="E63" s="146">
        <v>109356.52</v>
      </c>
      <c r="F63" s="200">
        <v>104952.6</v>
      </c>
      <c r="G63" s="200">
        <v>104385.4</v>
      </c>
      <c r="H63" s="122">
        <v>95061.5</v>
      </c>
      <c r="I63" s="122">
        <v>95062.3</v>
      </c>
      <c r="J63" s="10">
        <v>92585.2</v>
      </c>
      <c r="K63" s="10">
        <v>95488.15</v>
      </c>
      <c r="L63" s="10">
        <v>99589.78</v>
      </c>
      <c r="M63" s="10">
        <v>104181.7</v>
      </c>
      <c r="N63" s="10">
        <v>110064</v>
      </c>
      <c r="O63" s="10">
        <v>116856.6</v>
      </c>
      <c r="P63" s="10">
        <v>122982.52626705404</v>
      </c>
      <c r="Q63" s="10">
        <v>129498.59714848998</v>
      </c>
      <c r="R63" s="10">
        <v>136177.05072099148</v>
      </c>
      <c r="S63" s="10">
        <v>143534.21278158718</v>
      </c>
      <c r="T63" s="10">
        <v>150214.38440079032</v>
      </c>
      <c r="U63" s="45">
        <v>157685.98926222709</v>
      </c>
      <c r="V63" s="31">
        <f>ROUND(K63/F63*100,1)</f>
        <v>91</v>
      </c>
      <c r="W63" s="14">
        <f>ROUND(P63/F63*100,1)</f>
        <v>117.2</v>
      </c>
      <c r="X63" s="15">
        <f>ROUND(U63/F63*100,1)</f>
        <v>150.19999999999999</v>
      </c>
    </row>
    <row r="64" spans="1:32" s="8" customFormat="1" ht="31.5" customHeight="1" x14ac:dyDescent="0.25">
      <c r="A64" s="140"/>
      <c r="B64" s="148"/>
      <c r="C64" s="60" t="s">
        <v>28</v>
      </c>
      <c r="D64" s="189"/>
      <c r="E64" s="146"/>
      <c r="F64" s="201"/>
      <c r="G64" s="201"/>
      <c r="H64" s="122"/>
      <c r="I64" s="122"/>
      <c r="J64" s="10">
        <v>96288.56</v>
      </c>
      <c r="K64" s="10">
        <v>101020.51</v>
      </c>
      <c r="L64" s="10">
        <v>107026.54</v>
      </c>
      <c r="M64" s="10">
        <v>113458.9</v>
      </c>
      <c r="N64" s="10">
        <v>120699.4</v>
      </c>
      <c r="O64" s="10">
        <v>129157</v>
      </c>
      <c r="P64" s="10">
        <v>141851.6</v>
      </c>
      <c r="Q64" s="10">
        <v>155202</v>
      </c>
      <c r="R64" s="10">
        <v>168997.9</v>
      </c>
      <c r="S64" s="10">
        <v>183312.4</v>
      </c>
      <c r="T64" s="10">
        <v>198261.7</v>
      </c>
      <c r="U64" s="45">
        <v>214222.6</v>
      </c>
      <c r="V64" s="31">
        <f>ROUND(K64/F63*100,1)</f>
        <v>96.3</v>
      </c>
      <c r="W64" s="14">
        <f>ROUND(P64/F63*100,1)</f>
        <v>135.19999999999999</v>
      </c>
      <c r="X64" s="15">
        <f>ROUND(U64/F63*100,1)</f>
        <v>204.1</v>
      </c>
    </row>
    <row r="65" spans="1:28" s="8" customFormat="1" ht="31.5" customHeight="1" x14ac:dyDescent="0.25">
      <c r="A65" s="170"/>
      <c r="B65" s="149"/>
      <c r="C65" s="60" t="s">
        <v>29</v>
      </c>
      <c r="D65" s="190"/>
      <c r="E65" s="146"/>
      <c r="F65" s="202"/>
      <c r="G65" s="202"/>
      <c r="H65" s="122"/>
      <c r="I65" s="122"/>
      <c r="J65" s="10">
        <v>101589.94</v>
      </c>
      <c r="K65" s="10">
        <v>109953.64</v>
      </c>
      <c r="L65" s="10">
        <v>120074.34</v>
      </c>
      <c r="M65" s="10">
        <v>130828.2</v>
      </c>
      <c r="N65" s="10">
        <v>143310.70000000001</v>
      </c>
      <c r="O65" s="10">
        <v>157543.5</v>
      </c>
      <c r="P65" s="10">
        <v>174313.69048799999</v>
      </c>
      <c r="Q65" s="10">
        <v>191224.90748438379</v>
      </c>
      <c r="R65" s="10">
        <v>208188.46902732347</v>
      </c>
      <c r="S65" s="10">
        <v>225146.66896041311</v>
      </c>
      <c r="T65" s="10">
        <v>244852.63116117325</v>
      </c>
      <c r="U65" s="45">
        <v>266244.18128256913</v>
      </c>
      <c r="V65" s="31">
        <f>ROUND(K65/F63*100,1)</f>
        <v>104.8</v>
      </c>
      <c r="W65" s="14">
        <f>ROUND(P65/F63*100,1)</f>
        <v>166.1</v>
      </c>
      <c r="X65" s="15">
        <f>ROUND(U65/F63*100,1)</f>
        <v>253.7</v>
      </c>
      <c r="Z65" s="8" t="s">
        <v>38</v>
      </c>
      <c r="AA65" s="8" t="s">
        <v>39</v>
      </c>
      <c r="AB65" s="8" t="s">
        <v>40</v>
      </c>
    </row>
    <row r="66" spans="1:28" s="8" customFormat="1" ht="15.75" x14ac:dyDescent="0.25">
      <c r="A66" s="178" t="s">
        <v>13</v>
      </c>
      <c r="B66" s="147" t="s">
        <v>3</v>
      </c>
      <c r="C66" s="60" t="s">
        <v>27</v>
      </c>
      <c r="D66" s="74"/>
      <c r="E66" s="146">
        <v>95.760921390255618</v>
      </c>
      <c r="F66" s="200">
        <v>87.3</v>
      </c>
      <c r="G66" s="200">
        <v>95.1</v>
      </c>
      <c r="H66" s="122">
        <v>84.1</v>
      </c>
      <c r="I66" s="122">
        <v>95.69458522532392</v>
      </c>
      <c r="J66" s="10">
        <v>93.47</v>
      </c>
      <c r="K66" s="10">
        <v>99.17</v>
      </c>
      <c r="L66" s="10">
        <v>100.28</v>
      </c>
      <c r="M66" s="10">
        <v>101.66</v>
      </c>
      <c r="N66" s="10">
        <v>102.47</v>
      </c>
      <c r="O66" s="10">
        <v>103.18</v>
      </c>
      <c r="P66" s="10">
        <v>102.8</v>
      </c>
      <c r="Q66" s="10">
        <v>103.1</v>
      </c>
      <c r="R66" s="10">
        <v>102.9</v>
      </c>
      <c r="S66" s="10">
        <v>103</v>
      </c>
      <c r="T66" s="10">
        <v>102.2</v>
      </c>
      <c r="U66" s="45">
        <v>102.6</v>
      </c>
      <c r="V66" s="31">
        <f>ROUND(H66*I66*J66*K66*G66/100000000,1)</f>
        <v>70.900000000000006</v>
      </c>
      <c r="W66" s="14">
        <f>ROUND(H66*I66*J66*K66*L66*M66*N66*O66*P66*G66/1000000000000000000,1)</f>
        <v>78.599999999999994</v>
      </c>
      <c r="X66" s="15">
        <f>ROUND(H66*I66*J66*K66*L66*M66*N66*O66*P66*Q66*R66*S66*T66*U66*G66/1E+28,1)</f>
        <v>90.1</v>
      </c>
      <c r="Z66" s="8">
        <f>ROUND((H66+I66+J66+K66)/4,1)</f>
        <v>93.1</v>
      </c>
      <c r="AA66" s="8">
        <f>ROUND((L66+M66+N66+O66+P66)/5,1)</f>
        <v>102.1</v>
      </c>
      <c r="AB66" s="8">
        <f>ROUND((Q66+R66+S66+T66+U66)/5,1)</f>
        <v>102.8</v>
      </c>
    </row>
    <row r="67" spans="1:28" s="8" customFormat="1" ht="15.75" x14ac:dyDescent="0.25">
      <c r="A67" s="179"/>
      <c r="B67" s="148"/>
      <c r="C67" s="60" t="s">
        <v>28</v>
      </c>
      <c r="D67" s="74"/>
      <c r="E67" s="146"/>
      <c r="F67" s="201"/>
      <c r="G67" s="201"/>
      <c r="H67" s="122"/>
      <c r="I67" s="122"/>
      <c r="J67" s="10">
        <v>97.02</v>
      </c>
      <c r="K67" s="10">
        <v>100.78</v>
      </c>
      <c r="L67" s="10">
        <v>101.77</v>
      </c>
      <c r="M67" s="10">
        <v>102.52</v>
      </c>
      <c r="N67" s="10">
        <v>103.38</v>
      </c>
      <c r="O67" s="10">
        <v>104.3</v>
      </c>
      <c r="P67" s="10">
        <v>105.2</v>
      </c>
      <c r="Q67" s="10">
        <v>104.7</v>
      </c>
      <c r="R67" s="10">
        <v>104.2</v>
      </c>
      <c r="S67" s="10">
        <v>103.7</v>
      </c>
      <c r="T67" s="10">
        <v>103.3</v>
      </c>
      <c r="U67" s="45">
        <v>103.2</v>
      </c>
      <c r="V67" s="31">
        <f>ROUND(H66*I66*J67*K67*G66/100000000,1)</f>
        <v>74.8</v>
      </c>
      <c r="W67" s="14">
        <f>ROUND(H66*I66*J67*K67*L67*M67*N67*O67*P67*G66/1000000000000000000,1)</f>
        <v>88.6</v>
      </c>
      <c r="X67" s="15">
        <f>ROUND(H66*I66*J67*K67*L67*M67*N67*O67*P67*Q67*R67*S67*T67*U67*G66/1E+28,1)</f>
        <v>106.8</v>
      </c>
      <c r="Z67" s="8">
        <f>ROUND((H66+I67+J67+K67)/4,1)</f>
        <v>70.5</v>
      </c>
      <c r="AA67" s="8">
        <f>ROUND((L67+M67+N67+O67+P67)/5,1)</f>
        <v>103.4</v>
      </c>
      <c r="AB67" s="8">
        <f>ROUND((Q67+R67+S67+T67+U67)/5,1)</f>
        <v>103.8</v>
      </c>
    </row>
    <row r="68" spans="1:28" s="8" customFormat="1" ht="15.75" x14ac:dyDescent="0.25">
      <c r="A68" s="180"/>
      <c r="B68" s="149"/>
      <c r="C68" s="60" t="s">
        <v>29</v>
      </c>
      <c r="D68" s="74"/>
      <c r="E68" s="146"/>
      <c r="F68" s="202"/>
      <c r="G68" s="202"/>
      <c r="H68" s="122"/>
      <c r="I68" s="122"/>
      <c r="J68" s="10">
        <v>102.46</v>
      </c>
      <c r="K68" s="10">
        <v>103.37</v>
      </c>
      <c r="L68" s="10">
        <v>104.3</v>
      </c>
      <c r="M68" s="10">
        <v>104.56</v>
      </c>
      <c r="N68" s="10">
        <v>105.13</v>
      </c>
      <c r="O68" s="10">
        <v>105.81</v>
      </c>
      <c r="P68" s="10">
        <v>106.8</v>
      </c>
      <c r="Q68" s="10">
        <v>106.3</v>
      </c>
      <c r="R68" s="10">
        <v>105.7</v>
      </c>
      <c r="S68" s="10">
        <v>105.2</v>
      </c>
      <c r="T68" s="10">
        <v>106.1</v>
      </c>
      <c r="U68" s="45">
        <v>106.5</v>
      </c>
      <c r="V68" s="31">
        <f>ROUND(H66*I66*J68*K68*G66/100000000,1)</f>
        <v>81.099999999999994</v>
      </c>
      <c r="W68" s="14">
        <f>ROUND(H66*I66*J68*K68*L68*M68*N68*O68*P68*G66/1000000000000000000,1)</f>
        <v>105</v>
      </c>
      <c r="X68" s="15">
        <f>ROUND(H66*I66*J68*K68*L68*M68*N68*O68*P68*Q68*R68*S68*T68*U68*G66/1E+28,1)</f>
        <v>140.30000000000001</v>
      </c>
      <c r="Z68" s="8">
        <f>ROUND((H66+I68+J68+K68)/4,1)</f>
        <v>72.5</v>
      </c>
      <c r="AA68" s="8">
        <f>ROUND((L68+M68+N68+O68+P68)/5,1)</f>
        <v>105.3</v>
      </c>
      <c r="AB68" s="8">
        <f>ROUND((Q68+R68+S68+T68+U68)/5,1)</f>
        <v>106</v>
      </c>
    </row>
    <row r="69" spans="1:28" s="8" customFormat="1" ht="18" customHeight="1" x14ac:dyDescent="0.25">
      <c r="A69" s="2"/>
      <c r="B69" s="26"/>
      <c r="C69" s="59"/>
      <c r="D69" s="70"/>
      <c r="E69" s="5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45"/>
      <c r="V69" s="28"/>
      <c r="W69" s="10"/>
      <c r="X69" s="11"/>
    </row>
    <row r="70" spans="1:28" s="8" customFormat="1" ht="36" customHeight="1" x14ac:dyDescent="0.25">
      <c r="A70" s="139" t="s">
        <v>14</v>
      </c>
      <c r="B70" s="147" t="s">
        <v>5</v>
      </c>
      <c r="C70" s="60" t="s">
        <v>27</v>
      </c>
      <c r="D70" s="188">
        <v>34491</v>
      </c>
      <c r="E70" s="146">
        <v>38614.199999999997</v>
      </c>
      <c r="F70" s="122">
        <v>52957.5</v>
      </c>
      <c r="G70" s="122">
        <v>57425.8</v>
      </c>
      <c r="H70" s="122">
        <v>47157.889000000003</v>
      </c>
      <c r="I70" s="122">
        <v>42041.065180578051</v>
      </c>
      <c r="J70" s="10">
        <v>41942.61</v>
      </c>
      <c r="K70" s="10">
        <v>42656.71</v>
      </c>
      <c r="L70" s="10">
        <v>43830.21</v>
      </c>
      <c r="M70" s="10">
        <v>45934.060080000003</v>
      </c>
      <c r="N70" s="10">
        <v>48379.589438659197</v>
      </c>
      <c r="O70" s="10">
        <v>51715.845926349131</v>
      </c>
      <c r="P70" s="10">
        <v>55538.694613719272</v>
      </c>
      <c r="Q70" s="10">
        <v>59706.259325786712</v>
      </c>
      <c r="R70" s="10">
        <v>63937.924402735043</v>
      </c>
      <c r="S70" s="10">
        <v>68407.343367820387</v>
      </c>
      <c r="T70" s="10">
        <v>72477.92914939599</v>
      </c>
      <c r="U70" s="45">
        <v>77323.155869637427</v>
      </c>
      <c r="V70" s="31">
        <f>ROUND(K70/F70*100,1)</f>
        <v>80.5</v>
      </c>
      <c r="W70" s="14">
        <f>ROUND(P70/F70*100,1)</f>
        <v>104.9</v>
      </c>
      <c r="X70" s="15">
        <f>ROUND(U70/F70*100,1)</f>
        <v>146</v>
      </c>
    </row>
    <row r="71" spans="1:28" s="8" customFormat="1" ht="36" customHeight="1" x14ac:dyDescent="0.25">
      <c r="A71" s="140"/>
      <c r="B71" s="148"/>
      <c r="C71" s="60" t="s">
        <v>28</v>
      </c>
      <c r="D71" s="189"/>
      <c r="E71" s="146"/>
      <c r="F71" s="122"/>
      <c r="G71" s="122"/>
      <c r="H71" s="122"/>
      <c r="I71" s="122"/>
      <c r="J71" s="10">
        <v>44154.34</v>
      </c>
      <c r="K71" s="10">
        <v>46751.7</v>
      </c>
      <c r="L71" s="10">
        <v>49991.96</v>
      </c>
      <c r="M71" s="10">
        <v>53596.580283839998</v>
      </c>
      <c r="N71" s="10">
        <v>57910.461837725714</v>
      </c>
      <c r="O71" s="10">
        <v>63057.080402168074</v>
      </c>
      <c r="P71" s="10">
        <v>69189.046643607449</v>
      </c>
      <c r="Q71" s="10">
        <v>75267.100000000006</v>
      </c>
      <c r="R71" s="10">
        <v>81878.899999999994</v>
      </c>
      <c r="S71" s="10">
        <v>88558.2</v>
      </c>
      <c r="T71" s="10">
        <v>95503.5</v>
      </c>
      <c r="U71" s="45">
        <v>102893.6</v>
      </c>
      <c r="V71" s="31">
        <f>ROUND(K71/F70*100,1)</f>
        <v>88.3</v>
      </c>
      <c r="W71" s="14">
        <f>ROUND(P71/F70*100,1)</f>
        <v>130.69999999999999</v>
      </c>
      <c r="X71" s="15">
        <f>ROUND(U71/F70*100,1)</f>
        <v>194.3</v>
      </c>
    </row>
    <row r="72" spans="1:28" s="8" customFormat="1" ht="36" customHeight="1" x14ac:dyDescent="0.25">
      <c r="A72" s="140"/>
      <c r="B72" s="148"/>
      <c r="C72" s="60" t="s">
        <v>29</v>
      </c>
      <c r="D72" s="190"/>
      <c r="E72" s="146"/>
      <c r="F72" s="122"/>
      <c r="G72" s="122"/>
      <c r="H72" s="122"/>
      <c r="I72" s="122"/>
      <c r="J72" s="10">
        <v>46382.5</v>
      </c>
      <c r="K72" s="10">
        <v>51098.29</v>
      </c>
      <c r="L72" s="10">
        <v>56829.66</v>
      </c>
      <c r="M72" s="10">
        <v>62607.63</v>
      </c>
      <c r="N72" s="10">
        <v>68973.05</v>
      </c>
      <c r="O72" s="10">
        <v>76709.33</v>
      </c>
      <c r="P72" s="10">
        <v>85374.546077662453</v>
      </c>
      <c r="Q72" s="10">
        <v>94390.991082090972</v>
      </c>
      <c r="R72" s="10">
        <v>103469.87029199736</v>
      </c>
      <c r="S72" s="10">
        <v>112666.24561704209</v>
      </c>
      <c r="T72" s="10">
        <v>123496.56857547669</v>
      </c>
      <c r="U72" s="45">
        <v>135619.02688671905</v>
      </c>
      <c r="V72" s="31">
        <f>ROUND(K72/F70*100,1)</f>
        <v>96.5</v>
      </c>
      <c r="W72" s="14">
        <f>ROUND(P72/F70*100,1)</f>
        <v>161.19999999999999</v>
      </c>
      <c r="X72" s="15">
        <f>ROUND(U72/F70*100,1)</f>
        <v>256.10000000000002</v>
      </c>
    </row>
    <row r="73" spans="1:28" s="8" customFormat="1" ht="21" customHeight="1" x14ac:dyDescent="0.25">
      <c r="A73" s="178" t="s">
        <v>13</v>
      </c>
      <c r="B73" s="147" t="s">
        <v>3</v>
      </c>
      <c r="C73" s="60" t="s">
        <v>27</v>
      </c>
      <c r="D73" s="74"/>
      <c r="E73" s="146">
        <v>106.5</v>
      </c>
      <c r="F73" s="122">
        <v>101.3</v>
      </c>
      <c r="G73" s="122">
        <v>107.3</v>
      </c>
      <c r="H73" s="122">
        <v>74.3</v>
      </c>
      <c r="I73" s="122">
        <v>85</v>
      </c>
      <c r="J73" s="10">
        <v>95</v>
      </c>
      <c r="K73" s="10">
        <v>97</v>
      </c>
      <c r="L73" s="10">
        <v>98</v>
      </c>
      <c r="M73" s="10">
        <v>100</v>
      </c>
      <c r="N73" s="10">
        <v>100.5</v>
      </c>
      <c r="O73" s="10">
        <v>102</v>
      </c>
      <c r="P73" s="10">
        <v>101.9</v>
      </c>
      <c r="Q73" s="10">
        <v>102.2</v>
      </c>
      <c r="R73" s="10">
        <v>102</v>
      </c>
      <c r="S73" s="10">
        <v>102.1</v>
      </c>
      <c r="T73" s="10">
        <v>101.3</v>
      </c>
      <c r="U73" s="45">
        <v>102.1</v>
      </c>
      <c r="V73" s="31">
        <f>ROUND(H73*I73*J73*K73*G73/100000000,1)</f>
        <v>62.4</v>
      </c>
      <c r="W73" s="14">
        <f>ROUND(H73*I73*J73*K73*L73*M73*N73*O73*P73*G73/1000000000000000000,1)</f>
        <v>63.9</v>
      </c>
      <c r="X73" s="15">
        <f>ROUND(H73*I73*J73*K73*L73*M73*N73*O73*P73*Q73*R73*S73*T73*U73*G73/1E+28,1)</f>
        <v>70.400000000000006</v>
      </c>
    </row>
    <row r="74" spans="1:28" s="8" customFormat="1" ht="21" customHeight="1" x14ac:dyDescent="0.25">
      <c r="A74" s="179"/>
      <c r="B74" s="148"/>
      <c r="C74" s="60" t="s">
        <v>28</v>
      </c>
      <c r="D74" s="74"/>
      <c r="E74" s="146"/>
      <c r="F74" s="122"/>
      <c r="G74" s="122"/>
      <c r="H74" s="122"/>
      <c r="I74" s="122"/>
      <c r="J74" s="10">
        <v>100</v>
      </c>
      <c r="K74" s="10">
        <v>101</v>
      </c>
      <c r="L74" s="10">
        <v>102</v>
      </c>
      <c r="M74" s="10">
        <v>102.3</v>
      </c>
      <c r="N74" s="10">
        <v>103.1</v>
      </c>
      <c r="O74" s="10">
        <v>103.9</v>
      </c>
      <c r="P74" s="10">
        <v>105.1</v>
      </c>
      <c r="Q74" s="10">
        <v>104.2</v>
      </c>
      <c r="R74" s="10">
        <v>104.1</v>
      </c>
      <c r="S74" s="10">
        <v>103.5</v>
      </c>
      <c r="T74" s="10">
        <v>103.1</v>
      </c>
      <c r="U74" s="45">
        <v>103</v>
      </c>
      <c r="V74" s="31">
        <f>ROUND(H73*I73*J74*K74*G73/100000000,1)</f>
        <v>68.400000000000006</v>
      </c>
      <c r="W74" s="14">
        <f>ROUND(H73*I73*J74*K74*L74*M74*N74*O74*P74*G73/1000000000000000000,1)</f>
        <v>80.400000000000006</v>
      </c>
      <c r="X74" s="15">
        <f>ROUND(H73*I73*J74*K74*L74*M74*N74*O74*P74*Q74*R74*S74*T74*U74*G73/1E+28,1)</f>
        <v>95.9</v>
      </c>
    </row>
    <row r="75" spans="1:28" s="8" customFormat="1" ht="19.5" customHeight="1" x14ac:dyDescent="0.25">
      <c r="A75" s="180"/>
      <c r="B75" s="149"/>
      <c r="C75" s="60" t="s">
        <v>29</v>
      </c>
      <c r="D75" s="74"/>
      <c r="E75" s="146"/>
      <c r="F75" s="122"/>
      <c r="G75" s="122"/>
      <c r="H75" s="122"/>
      <c r="I75" s="122"/>
      <c r="J75" s="10">
        <v>105</v>
      </c>
      <c r="K75" s="10">
        <v>105</v>
      </c>
      <c r="L75" s="10">
        <v>106</v>
      </c>
      <c r="M75" s="10">
        <v>105</v>
      </c>
      <c r="N75" s="10">
        <v>105</v>
      </c>
      <c r="O75" s="10">
        <v>106</v>
      </c>
      <c r="P75" s="10">
        <v>106.3</v>
      </c>
      <c r="Q75" s="10">
        <v>105.8</v>
      </c>
      <c r="R75" s="10">
        <v>105.2</v>
      </c>
      <c r="S75" s="10">
        <v>104.7</v>
      </c>
      <c r="T75" s="10">
        <v>105.6</v>
      </c>
      <c r="U75" s="45">
        <v>106</v>
      </c>
      <c r="V75" s="31">
        <f>ROUND(H73*I73*J75*K75*G73/100000000,1)</f>
        <v>74.7</v>
      </c>
      <c r="W75" s="14">
        <f>ROUND(H73*I73*J75*K75*L75*M75*N75*O75*P75*G73/1000000000000000000,1)</f>
        <v>98.4</v>
      </c>
      <c r="X75" s="15">
        <f>ROUND(H73*I73*J75*K75*L75*M75*N75*O75*P75*Q75*R75*S75*T75*U75*G73/1E+28,1)</f>
        <v>128.30000000000001</v>
      </c>
    </row>
    <row r="76" spans="1:28" s="8" customFormat="1" ht="17.25" customHeight="1" x14ac:dyDescent="0.25">
      <c r="A76" s="3"/>
      <c r="B76" s="26"/>
      <c r="C76" s="59"/>
      <c r="D76" s="70"/>
      <c r="E76" s="5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45"/>
      <c r="V76" s="28"/>
      <c r="W76" s="10"/>
      <c r="X76" s="11"/>
    </row>
    <row r="77" spans="1:28" s="8" customFormat="1" ht="22.5" customHeight="1" x14ac:dyDescent="0.25">
      <c r="A77" s="139" t="s">
        <v>15</v>
      </c>
      <c r="B77" s="147" t="s">
        <v>5</v>
      </c>
      <c r="C77" s="60" t="s">
        <v>27</v>
      </c>
      <c r="D77" s="188">
        <v>118013.2</v>
      </c>
      <c r="E77" s="184">
        <v>123369.2</v>
      </c>
      <c r="F77" s="121">
        <v>134226</v>
      </c>
      <c r="G77" s="121">
        <v>141343.79999999999</v>
      </c>
      <c r="H77" s="121">
        <v>146398.6</v>
      </c>
      <c r="I77" s="121">
        <v>154229.75391120001</v>
      </c>
      <c r="J77" s="14">
        <v>160398.944067648</v>
      </c>
      <c r="K77" s="14">
        <v>167821.08440649</v>
      </c>
      <c r="L77" s="14">
        <v>175930.199205012</v>
      </c>
      <c r="M77" s="14">
        <v>184797.081244945</v>
      </c>
      <c r="N77" s="14">
        <v>195071.798962164</v>
      </c>
      <c r="O77" s="14">
        <v>205106.29230077699</v>
      </c>
      <c r="P77" s="14">
        <v>216542.2</v>
      </c>
      <c r="Q77" s="14">
        <v>227948.6</v>
      </c>
      <c r="R77" s="14">
        <v>239488.3</v>
      </c>
      <c r="S77" s="14">
        <v>250631.2</v>
      </c>
      <c r="T77" s="14">
        <v>261780.3</v>
      </c>
      <c r="U77" s="43">
        <v>272356</v>
      </c>
      <c r="V77" s="31">
        <f>ROUND(K77/F77*100,1)</f>
        <v>125</v>
      </c>
      <c r="W77" s="14">
        <f>ROUND(P77/F77*100,1)</f>
        <v>161.30000000000001</v>
      </c>
      <c r="X77" s="15">
        <f>ROUND(U77/F77*100,1)</f>
        <v>202.9</v>
      </c>
    </row>
    <row r="78" spans="1:28" s="8" customFormat="1" ht="22.5" customHeight="1" x14ac:dyDescent="0.25">
      <c r="A78" s="140"/>
      <c r="B78" s="148"/>
      <c r="C78" s="60" t="s">
        <v>28</v>
      </c>
      <c r="D78" s="189"/>
      <c r="E78" s="184"/>
      <c r="F78" s="121"/>
      <c r="G78" s="121"/>
      <c r="H78" s="121"/>
      <c r="I78" s="121"/>
      <c r="J78" s="14">
        <v>162002.933508324</v>
      </c>
      <c r="K78" s="14">
        <v>173034.03725677301</v>
      </c>
      <c r="L78" s="14">
        <v>185175.835651081</v>
      </c>
      <c r="M78" s="14">
        <v>195877.51754502801</v>
      </c>
      <c r="N78" s="14">
        <v>206999.442991235</v>
      </c>
      <c r="O78" s="14">
        <v>218753.49236260599</v>
      </c>
      <c r="P78" s="14">
        <v>232073.60000000001</v>
      </c>
      <c r="Q78" s="14">
        <v>245965.1</v>
      </c>
      <c r="R78" s="14">
        <v>260181.9</v>
      </c>
      <c r="S78" s="14">
        <v>274683.40000000002</v>
      </c>
      <c r="T78" s="14">
        <v>288862.59999999998</v>
      </c>
      <c r="U78" s="43">
        <v>302884</v>
      </c>
      <c r="V78" s="31">
        <f>ROUND(K78/F77*100,1)</f>
        <v>128.9</v>
      </c>
      <c r="W78" s="14">
        <f>ROUND(P78/F77*100,1)</f>
        <v>172.9</v>
      </c>
      <c r="X78" s="15">
        <f>ROUND(U78/F77*100,1)</f>
        <v>225.7</v>
      </c>
    </row>
    <row r="79" spans="1:28" s="8" customFormat="1" ht="24" customHeight="1" x14ac:dyDescent="0.25">
      <c r="A79" s="140"/>
      <c r="B79" s="148"/>
      <c r="C79" s="60" t="s">
        <v>29</v>
      </c>
      <c r="D79" s="190"/>
      <c r="E79" s="184"/>
      <c r="F79" s="121"/>
      <c r="G79" s="121"/>
      <c r="H79" s="121"/>
      <c r="I79" s="121"/>
      <c r="J79" s="14">
        <v>162484.13034052699</v>
      </c>
      <c r="K79" s="14">
        <v>174055.600166858</v>
      </c>
      <c r="L79" s="14">
        <v>188438.51063104699</v>
      </c>
      <c r="M79" s="14">
        <v>205337.67626443901</v>
      </c>
      <c r="N79" s="14">
        <v>223112.93754794699</v>
      </c>
      <c r="O79" s="14">
        <v>241733.05086394801</v>
      </c>
      <c r="P79" s="14">
        <v>260399.4</v>
      </c>
      <c r="Q79" s="14">
        <v>278895.3</v>
      </c>
      <c r="R79" s="14">
        <v>297551.40000000002</v>
      </c>
      <c r="S79" s="14">
        <v>317152.3</v>
      </c>
      <c r="T79" s="14">
        <v>335775.5</v>
      </c>
      <c r="U79" s="43">
        <v>354460.1</v>
      </c>
      <c r="V79" s="31">
        <f>ROUND(K79/F77*100,1)</f>
        <v>129.69999999999999</v>
      </c>
      <c r="W79" s="14">
        <f>ROUND(P79/F77*100,1)</f>
        <v>194</v>
      </c>
      <c r="X79" s="15">
        <f>ROUND(U79/F77*100,1)</f>
        <v>264.10000000000002</v>
      </c>
      <c r="Z79" s="8" t="s">
        <v>38</v>
      </c>
      <c r="AA79" s="8" t="s">
        <v>39</v>
      </c>
      <c r="AB79" s="8" t="s">
        <v>40</v>
      </c>
    </row>
    <row r="80" spans="1:28" s="8" customFormat="1" ht="19.5" customHeight="1" x14ac:dyDescent="0.25">
      <c r="A80" s="178" t="s">
        <v>13</v>
      </c>
      <c r="B80" s="147" t="s">
        <v>3</v>
      </c>
      <c r="C80" s="60" t="s">
        <v>27</v>
      </c>
      <c r="D80" s="74"/>
      <c r="E80" s="184">
        <v>97.2</v>
      </c>
      <c r="F80" s="121">
        <v>94.9</v>
      </c>
      <c r="G80" s="121">
        <v>98.1</v>
      </c>
      <c r="H80" s="121">
        <v>100.1</v>
      </c>
      <c r="I80" s="121">
        <v>101.2</v>
      </c>
      <c r="J80" s="14">
        <v>100</v>
      </c>
      <c r="K80" s="14">
        <v>100.7</v>
      </c>
      <c r="L80" s="14">
        <v>100.8</v>
      </c>
      <c r="M80" s="14">
        <v>101</v>
      </c>
      <c r="N80" s="14">
        <v>101.5</v>
      </c>
      <c r="O80" s="14">
        <v>101.1</v>
      </c>
      <c r="P80" s="14">
        <v>102.7</v>
      </c>
      <c r="Q80" s="14">
        <v>102.5</v>
      </c>
      <c r="R80" s="14">
        <v>102.4</v>
      </c>
      <c r="S80" s="14">
        <v>102.2</v>
      </c>
      <c r="T80" s="14">
        <v>102.2</v>
      </c>
      <c r="U80" s="14">
        <v>101.9</v>
      </c>
      <c r="V80" s="31">
        <f>ROUND(H80*I80*J80*K80*G80/100000000,1)</f>
        <v>100.1</v>
      </c>
      <c r="W80" s="14">
        <f>ROUND(H80*I80*J80*K80*L80*M80*N80*O80*P80*G80/1000000000000000000,1)</f>
        <v>107.4</v>
      </c>
      <c r="X80" s="15">
        <f>ROUND(H80*I80*J80*K80*L80*M80*N80*O80*P80*Q80*R80*S80*T80*U80*G80/1E+28,1)</f>
        <v>119.9</v>
      </c>
      <c r="Z80" s="8">
        <f>ROUND((H80+I80+J80+K80)/4,1)</f>
        <v>100.5</v>
      </c>
      <c r="AA80" s="8">
        <f>ROUND((L80+M80+N80+O80+P80)/5,1)</f>
        <v>101.4</v>
      </c>
      <c r="AB80" s="8">
        <f>ROUND((Q80+R80+S80+T80+U80)/5,1)</f>
        <v>102.2</v>
      </c>
    </row>
    <row r="81" spans="1:28" s="8" customFormat="1" ht="19.5" customHeight="1" x14ac:dyDescent="0.25">
      <c r="A81" s="179"/>
      <c r="B81" s="148"/>
      <c r="C81" s="60" t="s">
        <v>28</v>
      </c>
      <c r="D81" s="74"/>
      <c r="E81" s="184"/>
      <c r="F81" s="121"/>
      <c r="G81" s="121"/>
      <c r="H81" s="121"/>
      <c r="I81" s="121"/>
      <c r="J81" s="14">
        <v>101</v>
      </c>
      <c r="K81" s="14">
        <v>102.8</v>
      </c>
      <c r="L81" s="14">
        <v>103</v>
      </c>
      <c r="M81" s="14">
        <v>102.4</v>
      </c>
      <c r="N81" s="14">
        <v>102.6</v>
      </c>
      <c r="O81" s="14">
        <v>102.7</v>
      </c>
      <c r="P81" s="14">
        <v>103.3</v>
      </c>
      <c r="Q81" s="14">
        <v>103.3</v>
      </c>
      <c r="R81" s="14">
        <v>103.2</v>
      </c>
      <c r="S81" s="14">
        <v>103.2</v>
      </c>
      <c r="T81" s="14">
        <v>103.1</v>
      </c>
      <c r="U81" s="14">
        <v>103</v>
      </c>
      <c r="V81" s="31">
        <f>ROUND(H80*I80*J81*K81*G80/100000000,1)</f>
        <v>103.2</v>
      </c>
      <c r="W81" s="14">
        <f>ROUND(H80*I80*J81*K81*L81*M81*N81*O81*P81*G80/1000000000000000000,1)</f>
        <v>118.5</v>
      </c>
      <c r="X81" s="15">
        <f>ROUND(H80*I80*J81*K81*L81*M81*N81*O81*P81*Q81*R81*S81*T81*U81*G80/1E+28,1)</f>
        <v>138.4</v>
      </c>
      <c r="Z81" s="8">
        <f>ROUND((H80+I81+J81+K81)/4,1)</f>
        <v>76</v>
      </c>
      <c r="AA81" s="8">
        <f>ROUND((L81+M81+N81+O81+P81)/5,1)</f>
        <v>102.8</v>
      </c>
      <c r="AB81" s="8">
        <f>ROUND((Q81+R81+S81+T81+U81)/5,1)</f>
        <v>103.2</v>
      </c>
    </row>
    <row r="82" spans="1:28" s="8" customFormat="1" ht="19.5" customHeight="1" x14ac:dyDescent="0.25">
      <c r="A82" s="179"/>
      <c r="B82" s="148"/>
      <c r="C82" s="60" t="s">
        <v>29</v>
      </c>
      <c r="D82" s="74"/>
      <c r="E82" s="184"/>
      <c r="F82" s="121"/>
      <c r="G82" s="121"/>
      <c r="H82" s="121"/>
      <c r="I82" s="121"/>
      <c r="J82" s="14">
        <v>101.3</v>
      </c>
      <c r="K82" s="14">
        <v>103.2</v>
      </c>
      <c r="L82" s="14">
        <v>104.3</v>
      </c>
      <c r="M82" s="14">
        <v>106</v>
      </c>
      <c r="N82" s="14">
        <v>105.8</v>
      </c>
      <c r="O82" s="14">
        <v>105.6</v>
      </c>
      <c r="P82" s="14">
        <v>105.3</v>
      </c>
      <c r="Q82" s="14">
        <v>104.9</v>
      </c>
      <c r="R82" s="14">
        <v>104.7</v>
      </c>
      <c r="S82" s="14">
        <v>104.6</v>
      </c>
      <c r="T82" s="14">
        <v>104</v>
      </c>
      <c r="U82" s="14">
        <v>103.8</v>
      </c>
      <c r="V82" s="31">
        <f>ROUND(H80*I80*J82*K82*G80/100000000,1)</f>
        <v>103.9</v>
      </c>
      <c r="W82" s="14">
        <f>ROUND(H80*I80*J82*K82*L82*M82*N82*O82*P82*G80/1000000000000000000,1)</f>
        <v>135.1</v>
      </c>
      <c r="X82" s="15">
        <f>ROUND(H80*I80*J82*K82*L82*M82*N82*O82*P82*Q82*R82*S82*T82*U82*G80/1E+28,1)</f>
        <v>167.6</v>
      </c>
      <c r="Z82" s="8">
        <f>ROUND((H80+I82+J82+K82)/4,1)</f>
        <v>76.2</v>
      </c>
      <c r="AA82" s="8">
        <f>ROUND((L82+M82+N82+O82+P82)/5,1)</f>
        <v>105.4</v>
      </c>
      <c r="AB82" s="8">
        <f>ROUND((Q82+R82+S82+T82+U82)/5,1)</f>
        <v>104.4</v>
      </c>
    </row>
    <row r="83" spans="1:28" s="8" customFormat="1" ht="16.5" customHeight="1" x14ac:dyDescent="0.25">
      <c r="A83" s="3"/>
      <c r="B83" s="26"/>
      <c r="C83" s="59"/>
      <c r="D83" s="70"/>
      <c r="E83" s="5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45"/>
      <c r="V83" s="28"/>
      <c r="W83" s="10"/>
      <c r="X83" s="11"/>
    </row>
    <row r="84" spans="1:28" s="8" customFormat="1" ht="20.25" customHeight="1" x14ac:dyDescent="0.25">
      <c r="A84" s="139" t="s">
        <v>16</v>
      </c>
      <c r="B84" s="147" t="s">
        <v>5</v>
      </c>
      <c r="C84" s="60" t="s">
        <v>27</v>
      </c>
      <c r="D84" s="153">
        <v>39887</v>
      </c>
      <c r="E84" s="184">
        <v>42020</v>
      </c>
      <c r="F84" s="121">
        <v>45857.5</v>
      </c>
      <c r="G84" s="121">
        <v>46866.1</v>
      </c>
      <c r="H84" s="121">
        <v>49425.1</v>
      </c>
      <c r="I84" s="121">
        <v>52012.6</v>
      </c>
      <c r="J84" s="14">
        <v>53746.1</v>
      </c>
      <c r="K84" s="14">
        <v>55878.3</v>
      </c>
      <c r="L84" s="14">
        <v>58799.4</v>
      </c>
      <c r="M84" s="14">
        <v>62961.456729600002</v>
      </c>
      <c r="N84" s="14">
        <v>67024.989146928405</v>
      </c>
      <c r="O84" s="14">
        <v>71984.168093909597</v>
      </c>
      <c r="P84" s="14">
        <v>75333.2</v>
      </c>
      <c r="Q84" s="14">
        <v>78684.2</v>
      </c>
      <c r="R84" s="14">
        <v>82023.3</v>
      </c>
      <c r="S84" s="14">
        <v>85252.9</v>
      </c>
      <c r="T84" s="14">
        <v>88522.5</v>
      </c>
      <c r="U84" s="14">
        <v>91737.2</v>
      </c>
      <c r="V84" s="31">
        <f>ROUND(K84/F84*100,1)</f>
        <v>121.9</v>
      </c>
      <c r="W84" s="14">
        <f>ROUND(P84/F84*100,1)</f>
        <v>164.3</v>
      </c>
      <c r="X84" s="15">
        <f>ROUND(U84/F84*100,1)</f>
        <v>200</v>
      </c>
    </row>
    <row r="85" spans="1:28" s="8" customFormat="1" ht="20.25" customHeight="1" x14ac:dyDescent="0.25">
      <c r="A85" s="140"/>
      <c r="B85" s="148"/>
      <c r="C85" s="60" t="s">
        <v>28</v>
      </c>
      <c r="D85" s="154"/>
      <c r="E85" s="184"/>
      <c r="F85" s="121"/>
      <c r="G85" s="121"/>
      <c r="H85" s="121"/>
      <c r="I85" s="121"/>
      <c r="J85" s="14">
        <v>54677.2</v>
      </c>
      <c r="K85" s="14">
        <v>57993</v>
      </c>
      <c r="L85" s="14">
        <v>61327.9</v>
      </c>
      <c r="M85" s="14">
        <v>64681.309571999998</v>
      </c>
      <c r="N85" s="14">
        <v>68619.366423981599</v>
      </c>
      <c r="O85" s="14">
        <v>72797.668264904307</v>
      </c>
      <c r="P85" s="14">
        <v>77005.8</v>
      </c>
      <c r="Q85" s="14">
        <v>81378.2</v>
      </c>
      <c r="R85" s="14">
        <v>85915</v>
      </c>
      <c r="S85" s="14">
        <v>90352.3</v>
      </c>
      <c r="T85" s="14">
        <v>94741.2</v>
      </c>
      <c r="U85" s="14">
        <v>99149.3</v>
      </c>
      <c r="V85" s="31">
        <f>ROUND(K85/F84*100,1)</f>
        <v>126.5</v>
      </c>
      <c r="W85" s="14">
        <f>ROUND(P85/F84*100,1)</f>
        <v>167.9</v>
      </c>
      <c r="X85" s="15">
        <f>ROUND(U85/F84*100,1)</f>
        <v>216.2</v>
      </c>
    </row>
    <row r="86" spans="1:28" s="8" customFormat="1" ht="24.75" customHeight="1" x14ac:dyDescent="0.25">
      <c r="A86" s="140"/>
      <c r="B86" s="148"/>
      <c r="C86" s="60" t="s">
        <v>29</v>
      </c>
      <c r="D86" s="155"/>
      <c r="E86" s="184"/>
      <c r="F86" s="121"/>
      <c r="G86" s="121"/>
      <c r="H86" s="121"/>
      <c r="I86" s="121"/>
      <c r="J86" s="14">
        <v>55166.9</v>
      </c>
      <c r="K86" s="14">
        <v>59147.199999999997</v>
      </c>
      <c r="L86" s="14">
        <v>63229.1</v>
      </c>
      <c r="M86" s="14">
        <v>67210.004136000003</v>
      </c>
      <c r="N86" s="14">
        <v>71370.975492059806</v>
      </c>
      <c r="O86" s="14">
        <v>75935.149374777</v>
      </c>
      <c r="P86" s="14">
        <v>82918.2</v>
      </c>
      <c r="Q86" s="14">
        <v>90197.2</v>
      </c>
      <c r="R86" s="14">
        <v>98116.5</v>
      </c>
      <c r="S86" s="14">
        <v>106323.5</v>
      </c>
      <c r="T86" s="14">
        <v>114885.7</v>
      </c>
      <c r="U86" s="14">
        <v>123185</v>
      </c>
      <c r="V86" s="31">
        <f>ROUND(K86/F84*100,1)</f>
        <v>129</v>
      </c>
      <c r="W86" s="14">
        <f>ROUND(P86/F84*100,1)</f>
        <v>180.8</v>
      </c>
      <c r="X86" s="15">
        <f>ROUND(U86/F84*100,1)</f>
        <v>268.60000000000002</v>
      </c>
      <c r="Z86" s="8" t="s">
        <v>38</v>
      </c>
      <c r="AA86" s="8" t="s">
        <v>39</v>
      </c>
      <c r="AB86" s="8" t="s">
        <v>40</v>
      </c>
    </row>
    <row r="87" spans="1:28" s="8" customFormat="1" ht="15.75" x14ac:dyDescent="0.25">
      <c r="A87" s="178" t="s">
        <v>13</v>
      </c>
      <c r="B87" s="147" t="s">
        <v>3</v>
      </c>
      <c r="C87" s="60" t="s">
        <v>27</v>
      </c>
      <c r="D87" s="71"/>
      <c r="E87" s="184">
        <v>99.2</v>
      </c>
      <c r="F87" s="121">
        <v>98.9</v>
      </c>
      <c r="G87" s="121">
        <v>97.4</v>
      </c>
      <c r="H87" s="121">
        <v>100.6</v>
      </c>
      <c r="I87" s="121">
        <v>100.8</v>
      </c>
      <c r="J87" s="14">
        <v>98.6</v>
      </c>
      <c r="K87" s="14">
        <v>99.3</v>
      </c>
      <c r="L87" s="14">
        <v>100.6</v>
      </c>
      <c r="M87" s="14">
        <v>101.4</v>
      </c>
      <c r="N87" s="14">
        <v>101</v>
      </c>
      <c r="O87" s="14">
        <v>101.8</v>
      </c>
      <c r="P87" s="14">
        <v>102.1</v>
      </c>
      <c r="Q87" s="14">
        <v>102.1</v>
      </c>
      <c r="R87" s="14">
        <v>101.9</v>
      </c>
      <c r="S87" s="14">
        <v>101.7</v>
      </c>
      <c r="T87" s="14">
        <v>101.6</v>
      </c>
      <c r="U87" s="14">
        <v>101.5</v>
      </c>
      <c r="V87" s="31">
        <f>ROUND(H87*I87*J87*K87*G87/100000000,1)</f>
        <v>96.7</v>
      </c>
      <c r="W87" s="14">
        <f>ROUND(H87*I87*J87*K87*L87*M87*N87*O87*P87*G87/1000000000000000000,1)</f>
        <v>103.6</v>
      </c>
      <c r="X87" s="15">
        <f>ROUND(H87*I87*J87*K87*L87*M87*N87*O87*P87*Q87*R87*S87*T87*U87*G87/1E+28,1)</f>
        <v>113</v>
      </c>
      <c r="Z87" s="8">
        <f>ROUND((H87+I87+J87+K87)/4,1)</f>
        <v>99.8</v>
      </c>
      <c r="AA87" s="8">
        <f>ROUND((L87+M87+N87+O87+P87)/5,1)</f>
        <v>101.4</v>
      </c>
      <c r="AB87" s="8">
        <f>ROUND((Q87+R87+S87+T87+U87)/5,1)</f>
        <v>101.8</v>
      </c>
    </row>
    <row r="88" spans="1:28" s="8" customFormat="1" ht="15.75" x14ac:dyDescent="0.25">
      <c r="A88" s="179"/>
      <c r="B88" s="148"/>
      <c r="C88" s="60" t="s">
        <v>28</v>
      </c>
      <c r="D88" s="71"/>
      <c r="E88" s="184"/>
      <c r="F88" s="121"/>
      <c r="G88" s="121"/>
      <c r="H88" s="121"/>
      <c r="I88" s="121"/>
      <c r="J88" s="14">
        <v>100.5</v>
      </c>
      <c r="K88" s="14">
        <v>101.4</v>
      </c>
      <c r="L88" s="14">
        <v>101.1</v>
      </c>
      <c r="M88" s="14">
        <v>102</v>
      </c>
      <c r="N88" s="14">
        <v>102.6</v>
      </c>
      <c r="O88" s="14">
        <v>102.7</v>
      </c>
      <c r="P88" s="14">
        <v>102.6</v>
      </c>
      <c r="Q88" s="14">
        <v>102.6</v>
      </c>
      <c r="R88" s="14">
        <v>102.5</v>
      </c>
      <c r="S88" s="14">
        <v>102.4</v>
      </c>
      <c r="T88" s="14">
        <v>102.3</v>
      </c>
      <c r="U88" s="14">
        <v>102.2</v>
      </c>
      <c r="V88" s="31">
        <f>ROUND(H87*I87*J88*K88*G87/100000000,1)</f>
        <v>100.7</v>
      </c>
      <c r="W88" s="14">
        <f>ROUND(H87*I87*J88*K88*L88*M88*N88*O88*P88*G87/1000000000000000000,1)</f>
        <v>112.2</v>
      </c>
      <c r="X88" s="15">
        <f>ROUND(H87*I87*J88*K88*L88*M88*N88*O88*P88*Q88*R88*S88*T88*U88*G87/1E+28,1)</f>
        <v>126.3</v>
      </c>
      <c r="Z88" s="8">
        <f>ROUND((H87+I88+J88+K88)/4,1)</f>
        <v>75.599999999999994</v>
      </c>
      <c r="AA88" s="8">
        <f>ROUND((L88+M88+N88+O88+P88)/5,1)</f>
        <v>102.2</v>
      </c>
      <c r="AB88" s="8">
        <f>ROUND((Q88+R88+S88+T88+U88)/5,1)</f>
        <v>102.4</v>
      </c>
    </row>
    <row r="89" spans="1:28" s="8" customFormat="1" ht="15.75" x14ac:dyDescent="0.25">
      <c r="A89" s="180"/>
      <c r="B89" s="149"/>
      <c r="C89" s="60" t="s">
        <v>29</v>
      </c>
      <c r="D89" s="72"/>
      <c r="E89" s="184"/>
      <c r="F89" s="121"/>
      <c r="G89" s="121"/>
      <c r="H89" s="121"/>
      <c r="I89" s="121"/>
      <c r="J89" s="14">
        <v>101.4</v>
      </c>
      <c r="K89" s="14">
        <v>102.5</v>
      </c>
      <c r="L89" s="14">
        <v>102.2</v>
      </c>
      <c r="M89" s="14">
        <v>103.2</v>
      </c>
      <c r="N89" s="14">
        <v>103.5</v>
      </c>
      <c r="O89" s="14">
        <v>103.8</v>
      </c>
      <c r="P89" s="14">
        <v>103.7</v>
      </c>
      <c r="Q89" s="14">
        <v>103.5</v>
      </c>
      <c r="R89" s="14">
        <v>103.6</v>
      </c>
      <c r="S89" s="14">
        <v>103.5</v>
      </c>
      <c r="T89" s="14">
        <v>103.4</v>
      </c>
      <c r="U89" s="14">
        <v>103.1</v>
      </c>
      <c r="V89" s="31">
        <f>ROUND(H87*I87*J89*K89*G87/100000000,1)</f>
        <v>102.7</v>
      </c>
      <c r="W89" s="14">
        <f>ROUND(H87*I87*J89*K89*L89*M89*N89*O89*P89*G87/1000000000000000000,1)</f>
        <v>120.6</v>
      </c>
      <c r="X89" s="15">
        <f>ROUND(H87*I87*J89*K89*L89*M89*N89*O89*P89*Q89*R89*S89*T89*U89*G87/1E+28,1)</f>
        <v>142.69999999999999</v>
      </c>
      <c r="Z89" s="8">
        <f>ROUND((H87+I89+J89+K89)/4,1)</f>
        <v>76.099999999999994</v>
      </c>
      <c r="AA89" s="8">
        <f>ROUND((L89+M89+N89+O89+P89)/5,1)</f>
        <v>103.3</v>
      </c>
      <c r="AB89" s="8">
        <f>ROUND((Q89+R89+S89+T89+U89)/5,1)</f>
        <v>103.4</v>
      </c>
    </row>
    <row r="90" spans="1:28" ht="17.25" customHeight="1" x14ac:dyDescent="0.25">
      <c r="A90" s="2"/>
      <c r="B90" s="26"/>
      <c r="C90" s="59"/>
      <c r="D90" s="70"/>
      <c r="E90" s="53"/>
      <c r="F90" s="18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46"/>
      <c r="V90" s="29"/>
      <c r="W90" s="12"/>
      <c r="X90" s="13"/>
    </row>
    <row r="91" spans="1:28" ht="15.75" x14ac:dyDescent="0.25">
      <c r="A91" s="139" t="s">
        <v>20</v>
      </c>
      <c r="B91" s="147" t="s">
        <v>6</v>
      </c>
      <c r="C91" s="60" t="s">
        <v>27</v>
      </c>
      <c r="D91" s="188">
        <v>495.7</v>
      </c>
      <c r="E91" s="206">
        <v>491.6</v>
      </c>
      <c r="F91" s="123">
        <v>475.2</v>
      </c>
      <c r="G91" s="123">
        <v>487.8</v>
      </c>
      <c r="H91" s="123">
        <v>488.1</v>
      </c>
      <c r="I91" s="123">
        <v>488.5</v>
      </c>
      <c r="J91" s="14">
        <v>484.69788643533121</v>
      </c>
      <c r="K91" s="14">
        <v>488.57496894409928</v>
      </c>
      <c r="L91" s="14">
        <v>491.20162236024839</v>
      </c>
      <c r="M91" s="14">
        <v>491.85544186046508</v>
      </c>
      <c r="N91" s="14">
        <v>492.2818153846153</v>
      </c>
      <c r="O91" s="14">
        <v>492.92407815126052</v>
      </c>
      <c r="P91" s="14">
        <v>493.58801040658381</v>
      </c>
      <c r="Q91" s="14">
        <v>494.25194266190704</v>
      </c>
      <c r="R91" s="14">
        <v>494.91587491723033</v>
      </c>
      <c r="S91" s="14">
        <v>495.57980717255356</v>
      </c>
      <c r="T91" s="14">
        <v>496.24373942787685</v>
      </c>
      <c r="U91" s="43">
        <v>496.90767168319991</v>
      </c>
      <c r="V91" s="31">
        <f>ROUND(K91/$F$91*100,1)</f>
        <v>102.8</v>
      </c>
      <c r="W91" s="14">
        <f>ROUND(P91/$F$91*100,1)</f>
        <v>103.9</v>
      </c>
      <c r="X91" s="15">
        <f>ROUND(U91/$F$91*100,1)</f>
        <v>104.6</v>
      </c>
    </row>
    <row r="92" spans="1:28" ht="15.75" x14ac:dyDescent="0.25">
      <c r="A92" s="140"/>
      <c r="B92" s="148"/>
      <c r="C92" s="60" t="s">
        <v>28</v>
      </c>
      <c r="D92" s="189"/>
      <c r="E92" s="165"/>
      <c r="F92" s="124"/>
      <c r="G92" s="124"/>
      <c r="H92" s="124"/>
      <c r="I92" s="124">
        <v>488.93964999999997</v>
      </c>
      <c r="J92" s="14">
        <v>489.255</v>
      </c>
      <c r="K92" s="14">
        <v>491.54225806451609</v>
      </c>
      <c r="L92" s="14">
        <v>493.43854757281559</v>
      </c>
      <c r="M92" s="14">
        <v>495.95388387096773</v>
      </c>
      <c r="N92" s="14">
        <v>498.25597681159422</v>
      </c>
      <c r="O92" s="14">
        <v>503.58951283272904</v>
      </c>
      <c r="P92" s="110">
        <v>504.41043424245748</v>
      </c>
      <c r="Q92" s="110">
        <v>505.23170667489057</v>
      </c>
      <c r="R92" s="110">
        <v>506.05333013002837</v>
      </c>
      <c r="S92" s="110">
        <v>506.87530460787087</v>
      </c>
      <c r="T92" s="110">
        <v>507.69763010841802</v>
      </c>
      <c r="U92" s="111">
        <v>508.52030663167</v>
      </c>
      <c r="V92" s="31">
        <f>ROUND(K92/$F$91*100,1)</f>
        <v>103.4</v>
      </c>
      <c r="W92" s="14">
        <f>ROUND(P92/$F$91*100,1)</f>
        <v>106.1</v>
      </c>
      <c r="X92" s="15">
        <f>ROUND(U92/$F$91*100,1)</f>
        <v>107</v>
      </c>
    </row>
    <row r="93" spans="1:28" ht="15.75" x14ac:dyDescent="0.25">
      <c r="A93" s="170"/>
      <c r="B93" s="149"/>
      <c r="C93" s="60" t="s">
        <v>29</v>
      </c>
      <c r="D93" s="190"/>
      <c r="E93" s="166"/>
      <c r="F93" s="125"/>
      <c r="G93" s="125"/>
      <c r="H93" s="125"/>
      <c r="I93" s="125">
        <v>489.42815000000002</v>
      </c>
      <c r="J93" s="36">
        <v>492.00369354838705</v>
      </c>
      <c r="K93" s="36">
        <v>492.82106557377045</v>
      </c>
      <c r="L93" s="36">
        <v>497.52924201680673</v>
      </c>
      <c r="M93" s="36">
        <v>500.30174117647056</v>
      </c>
      <c r="N93" s="36">
        <v>503.57836490166414</v>
      </c>
      <c r="O93" s="36">
        <v>508.11607627118639</v>
      </c>
      <c r="P93" s="36">
        <v>508.90488411249959</v>
      </c>
      <c r="Q93" s="36">
        <v>509.69369195381284</v>
      </c>
      <c r="R93" s="36">
        <v>510.4824997951261</v>
      </c>
      <c r="S93" s="36">
        <v>511.27130763643936</v>
      </c>
      <c r="T93" s="36">
        <v>512.06011547775256</v>
      </c>
      <c r="U93" s="101">
        <v>512.84892331906599</v>
      </c>
      <c r="V93" s="31">
        <f>ROUND(K93/$F$91*100,1)</f>
        <v>103.7</v>
      </c>
      <c r="W93" s="14">
        <f>ROUND(P93/$F$91*100,1)</f>
        <v>107.1</v>
      </c>
      <c r="X93" s="15">
        <f>ROUND(U93/$F$91*100,1)</f>
        <v>107.9</v>
      </c>
    </row>
    <row r="94" spans="1:28" ht="16.5" customHeight="1" x14ac:dyDescent="0.25">
      <c r="A94" s="4"/>
      <c r="B94" s="26"/>
      <c r="C94" s="59"/>
      <c r="D94" s="70"/>
      <c r="E94" s="54"/>
      <c r="F94" s="12"/>
      <c r="G94" s="12"/>
      <c r="H94" s="39"/>
      <c r="I94" s="39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46"/>
      <c r="V94" s="29"/>
      <c r="W94" s="12"/>
      <c r="X94" s="13"/>
    </row>
    <row r="95" spans="1:28" ht="18.75" x14ac:dyDescent="0.3">
      <c r="A95" s="139" t="s">
        <v>11</v>
      </c>
      <c r="B95" s="147" t="s">
        <v>4</v>
      </c>
      <c r="C95" s="60" t="s">
        <v>27</v>
      </c>
      <c r="D95" s="75"/>
      <c r="E95" s="206">
        <v>1.6</v>
      </c>
      <c r="F95" s="123">
        <v>1.680517082179132</v>
      </c>
      <c r="G95" s="123">
        <v>1.8</v>
      </c>
      <c r="H95" s="123">
        <v>1.5</v>
      </c>
      <c r="I95" s="123">
        <v>1.5</v>
      </c>
      <c r="J95" s="102">
        <v>1.4625914119632477</v>
      </c>
      <c r="K95" s="102">
        <v>1.4798627211903046</v>
      </c>
      <c r="L95" s="102">
        <v>1.4419475655430714</v>
      </c>
      <c r="M95" s="102">
        <v>1.44</v>
      </c>
      <c r="N95" s="102">
        <v>1.43</v>
      </c>
      <c r="O95" s="102">
        <v>1.42</v>
      </c>
      <c r="P95" s="102">
        <v>1.42</v>
      </c>
      <c r="Q95" s="102">
        <v>1.42</v>
      </c>
      <c r="R95" s="102">
        <v>1.42</v>
      </c>
      <c r="S95" s="102">
        <v>1.42</v>
      </c>
      <c r="T95" s="102">
        <v>1.42</v>
      </c>
      <c r="U95" s="102">
        <v>1.42</v>
      </c>
      <c r="V95" s="37" t="s">
        <v>41</v>
      </c>
      <c r="W95" s="35" t="s">
        <v>41</v>
      </c>
      <c r="X95" s="38" t="s">
        <v>41</v>
      </c>
    </row>
    <row r="96" spans="1:28" ht="18.75" x14ac:dyDescent="0.3">
      <c r="A96" s="140"/>
      <c r="B96" s="148"/>
      <c r="C96" s="60" t="s">
        <v>28</v>
      </c>
      <c r="D96" s="75"/>
      <c r="E96" s="165"/>
      <c r="F96" s="124"/>
      <c r="G96" s="124"/>
      <c r="H96" s="124">
        <v>1.8</v>
      </c>
      <c r="I96" s="124">
        <v>1.7</v>
      </c>
      <c r="J96" s="102">
        <v>1.4449240007506101</v>
      </c>
      <c r="K96" s="102">
        <v>1.4420399209087924</v>
      </c>
      <c r="L96" s="102">
        <v>1.4218902394886701</v>
      </c>
      <c r="M96" s="102">
        <v>1.42</v>
      </c>
      <c r="N96" s="102">
        <v>1.41</v>
      </c>
      <c r="O96" s="102">
        <v>1.4</v>
      </c>
      <c r="P96" s="102">
        <v>1.4</v>
      </c>
      <c r="Q96" s="102">
        <v>1.4</v>
      </c>
      <c r="R96" s="102">
        <v>1.4</v>
      </c>
      <c r="S96" s="102">
        <v>1.4</v>
      </c>
      <c r="T96" s="102">
        <v>1.4</v>
      </c>
      <c r="U96" s="112">
        <v>1.32</v>
      </c>
      <c r="V96" s="37" t="s">
        <v>41</v>
      </c>
      <c r="W96" s="35" t="s">
        <v>41</v>
      </c>
      <c r="X96" s="38" t="s">
        <v>41</v>
      </c>
    </row>
    <row r="97" spans="1:26" ht="18.75" x14ac:dyDescent="0.3">
      <c r="A97" s="140"/>
      <c r="B97" s="148"/>
      <c r="C97" s="60" t="s">
        <v>29</v>
      </c>
      <c r="D97" s="74"/>
      <c r="E97" s="166"/>
      <c r="F97" s="125"/>
      <c r="G97" s="125"/>
      <c r="H97" s="125">
        <v>1.7</v>
      </c>
      <c r="I97" s="125">
        <v>1.7</v>
      </c>
      <c r="J97" s="102">
        <v>1.42</v>
      </c>
      <c r="K97" s="102">
        <v>1.3958562796596194</v>
      </c>
      <c r="L97" s="102">
        <v>1.3405748428414164</v>
      </c>
      <c r="M97" s="102">
        <v>1.34</v>
      </c>
      <c r="N97" s="102">
        <v>1.33</v>
      </c>
      <c r="O97" s="102">
        <v>1.32</v>
      </c>
      <c r="P97" s="102">
        <v>1.32</v>
      </c>
      <c r="Q97" s="102">
        <v>1.32</v>
      </c>
      <c r="R97" s="102">
        <v>1.32</v>
      </c>
      <c r="S97" s="102">
        <v>1.2</v>
      </c>
      <c r="T97" s="102">
        <v>1.2</v>
      </c>
      <c r="U97" s="102">
        <v>1.2</v>
      </c>
      <c r="V97" s="37" t="s">
        <v>41</v>
      </c>
      <c r="W97" s="35" t="s">
        <v>41</v>
      </c>
      <c r="X97" s="38" t="s">
        <v>41</v>
      </c>
    </row>
    <row r="98" spans="1:26" ht="9.6" customHeight="1" x14ac:dyDescent="0.25">
      <c r="A98" s="4"/>
      <c r="B98" s="26"/>
      <c r="C98" s="59"/>
      <c r="D98" s="70"/>
      <c r="E98" s="5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45"/>
      <c r="V98" s="28"/>
      <c r="W98" s="10"/>
      <c r="X98" s="11"/>
    </row>
    <row r="99" spans="1:26" ht="16.5" customHeight="1" x14ac:dyDescent="0.25">
      <c r="A99" s="139" t="s">
        <v>31</v>
      </c>
      <c r="B99" s="147" t="s">
        <v>21</v>
      </c>
      <c r="C99" s="60" t="s">
        <v>27</v>
      </c>
      <c r="D99" s="188">
        <v>117296</v>
      </c>
      <c r="E99" s="199">
        <v>124965.9</v>
      </c>
      <c r="F99" s="121">
        <v>130691.3</v>
      </c>
      <c r="G99" s="121">
        <v>135300.79999999999</v>
      </c>
      <c r="H99" s="121">
        <v>141939.21299999999</v>
      </c>
      <c r="I99" s="121">
        <v>155363.4637877536</v>
      </c>
      <c r="J99" s="14">
        <v>160491.0566597119</v>
      </c>
      <c r="K99" s="14">
        <v>167453.00541041393</v>
      </c>
      <c r="L99" s="14">
        <v>174902.02465684662</v>
      </c>
      <c r="M99" s="14">
        <v>182685.16475407631</v>
      </c>
      <c r="N99" s="14">
        <v>190997.3397503868</v>
      </c>
      <c r="O99" s="14">
        <v>199878.71604877978</v>
      </c>
      <c r="P99" s="14">
        <v>207873.86469073099</v>
      </c>
      <c r="Q99" s="14">
        <v>216188.81927836023</v>
      </c>
      <c r="R99" s="14">
        <v>224836.37204949465</v>
      </c>
      <c r="S99" s="14">
        <v>233829.82693147444</v>
      </c>
      <c r="T99" s="14">
        <v>243183.02000873341</v>
      </c>
      <c r="U99" s="14">
        <v>252910.34080908276</v>
      </c>
      <c r="V99" s="31">
        <f>ROUND(K99/$F$99*100,1)</f>
        <v>128.1</v>
      </c>
      <c r="W99" s="14">
        <f>ROUND(P99/$F$99*100,1)</f>
        <v>159.1</v>
      </c>
      <c r="X99" s="15">
        <f>ROUND(U99/$F$99*100,1)</f>
        <v>193.5</v>
      </c>
    </row>
    <row r="100" spans="1:26" ht="16.5" customHeight="1" x14ac:dyDescent="0.25">
      <c r="A100" s="140"/>
      <c r="B100" s="148"/>
      <c r="C100" s="60" t="s">
        <v>28</v>
      </c>
      <c r="D100" s="189"/>
      <c r="E100" s="199"/>
      <c r="F100" s="121"/>
      <c r="G100" s="121"/>
      <c r="H100" s="121"/>
      <c r="I100" s="121"/>
      <c r="J100" s="14">
        <v>162023.3874591027</v>
      </c>
      <c r="K100" s="14">
        <v>170443.86905943035</v>
      </c>
      <c r="L100" s="14">
        <v>180572.47072306869</v>
      </c>
      <c r="M100" s="14">
        <v>192350.32314788553</v>
      </c>
      <c r="N100" s="14">
        <v>206049.91361678028</v>
      </c>
      <c r="O100" s="14">
        <v>220928.31833524699</v>
      </c>
      <c r="P100" s="14">
        <v>236881.05947580122</v>
      </c>
      <c r="Q100" s="14">
        <v>253699.61469858309</v>
      </c>
      <c r="R100" s="14">
        <v>271965.98695688107</v>
      </c>
      <c r="S100" s="14">
        <v>291003.60604386276</v>
      </c>
      <c r="T100" s="14">
        <v>311955.86567902088</v>
      </c>
      <c r="U100" s="14">
        <v>335352.55560494744</v>
      </c>
      <c r="V100" s="31">
        <f>ROUND(K100/$F$99*100,1)</f>
        <v>130.4</v>
      </c>
      <c r="W100" s="14">
        <f>ROUND(P100/$F$99*100,1)</f>
        <v>181.3</v>
      </c>
      <c r="X100" s="15">
        <f>ROUND(U100/$F$99*100,1)</f>
        <v>256.60000000000002</v>
      </c>
    </row>
    <row r="101" spans="1:26" ht="23.25" customHeight="1" x14ac:dyDescent="0.25">
      <c r="A101" s="140"/>
      <c r="B101" s="148"/>
      <c r="C101" s="60" t="s">
        <v>29</v>
      </c>
      <c r="D101" s="190"/>
      <c r="E101" s="199"/>
      <c r="F101" s="121"/>
      <c r="G101" s="121"/>
      <c r="H101" s="121"/>
      <c r="I101" s="121"/>
      <c r="J101" s="14">
        <v>164481.71546771351</v>
      </c>
      <c r="K101" s="14">
        <v>175928.80875793449</v>
      </c>
      <c r="L101" s="14">
        <v>189398.3220062058</v>
      </c>
      <c r="M101" s="14">
        <v>203835.22275950588</v>
      </c>
      <c r="N101" s="14">
        <v>220594.97913951709</v>
      </c>
      <c r="O101" s="14">
        <v>238950.19537071366</v>
      </c>
      <c r="P101" s="14">
        <v>258832.7082076997</v>
      </c>
      <c r="Q101" s="14">
        <v>279539.32486431568</v>
      </c>
      <c r="R101" s="14">
        <v>301902.47085346095</v>
      </c>
      <c r="S101" s="14">
        <v>326356.57099259127</v>
      </c>
      <c r="T101" s="14">
        <v>353117.80981398374</v>
      </c>
      <c r="U101" s="14">
        <v>383485.94145798637</v>
      </c>
      <c r="V101" s="31">
        <f>ROUND(K101/$F$99*100,1)</f>
        <v>134.6</v>
      </c>
      <c r="W101" s="14">
        <f>ROUND(P101/$F$99*100,1)</f>
        <v>198</v>
      </c>
      <c r="X101" s="15">
        <f>ROUND(U101/$F$99*100,1)</f>
        <v>293.39999999999998</v>
      </c>
    </row>
    <row r="102" spans="1:26" ht="10.9" customHeight="1" x14ac:dyDescent="0.25">
      <c r="A102" s="4"/>
      <c r="B102" s="26"/>
      <c r="C102" s="59"/>
      <c r="D102" s="70"/>
      <c r="E102" s="55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48"/>
      <c r="V102" s="32"/>
      <c r="W102" s="19"/>
      <c r="X102" s="20"/>
    </row>
    <row r="103" spans="1:26" ht="15.75" x14ac:dyDescent="0.25">
      <c r="A103" s="139" t="s">
        <v>22</v>
      </c>
      <c r="B103" s="147" t="s">
        <v>23</v>
      </c>
      <c r="C103" s="60" t="s">
        <v>27</v>
      </c>
      <c r="D103" s="188">
        <v>16.100000000000001</v>
      </c>
      <c r="E103" s="199">
        <v>16.399999999999999</v>
      </c>
      <c r="F103" s="121">
        <v>17.2</v>
      </c>
      <c r="G103" s="121">
        <v>17.2</v>
      </c>
      <c r="H103" s="121">
        <v>17.100000000000001</v>
      </c>
      <c r="I103" s="121">
        <v>16.7</v>
      </c>
      <c r="J103" s="14">
        <v>16.600000000000001</v>
      </c>
      <c r="K103" s="14">
        <v>16</v>
      </c>
      <c r="L103" s="14">
        <v>14.9</v>
      </c>
      <c r="M103" s="14">
        <v>13.5</v>
      </c>
      <c r="N103" s="14">
        <v>12.1</v>
      </c>
      <c r="O103" s="14">
        <v>10.4</v>
      </c>
      <c r="P103" s="14">
        <v>9.1</v>
      </c>
      <c r="Q103" s="14">
        <v>8.6999999999999993</v>
      </c>
      <c r="R103" s="14">
        <v>8.6</v>
      </c>
      <c r="S103" s="14">
        <v>8.5</v>
      </c>
      <c r="T103" s="14">
        <v>8.5</v>
      </c>
      <c r="U103" s="15">
        <v>8.4</v>
      </c>
      <c r="V103" s="81">
        <f>ROUND(K103/$F$103*100,1)</f>
        <v>93</v>
      </c>
      <c r="W103" s="80">
        <f>ROUND(P103/$F$103*100,1)</f>
        <v>52.9</v>
      </c>
      <c r="X103" s="79">
        <f>ROUND(U103/$F$103*100,1)</f>
        <v>48.8</v>
      </c>
    </row>
    <row r="104" spans="1:26" ht="22.5" customHeight="1" x14ac:dyDescent="0.25">
      <c r="A104" s="140"/>
      <c r="B104" s="148"/>
      <c r="C104" s="60" t="s">
        <v>28</v>
      </c>
      <c r="D104" s="189">
        <v>16.100000000000001</v>
      </c>
      <c r="E104" s="199"/>
      <c r="F104" s="121"/>
      <c r="G104" s="121"/>
      <c r="H104" s="121"/>
      <c r="I104" s="121"/>
      <c r="J104" s="14">
        <v>16.5</v>
      </c>
      <c r="K104" s="14">
        <v>15.9</v>
      </c>
      <c r="L104" s="14">
        <v>14.3</v>
      </c>
      <c r="M104" s="14">
        <v>12.3</v>
      </c>
      <c r="N104" s="14">
        <v>10.5</v>
      </c>
      <c r="O104" s="14">
        <v>8.6</v>
      </c>
      <c r="P104" s="14">
        <v>8.56</v>
      </c>
      <c r="Q104" s="14">
        <v>8.5</v>
      </c>
      <c r="R104" s="14">
        <v>8.4499999999999993</v>
      </c>
      <c r="S104" s="14">
        <v>8.4</v>
      </c>
      <c r="T104" s="14">
        <v>8.35</v>
      </c>
      <c r="U104" s="15">
        <v>8.3000000000000007</v>
      </c>
      <c r="V104" s="81">
        <f>ROUND(K104/$F$103*100,1)</f>
        <v>92.4</v>
      </c>
      <c r="W104" s="80">
        <f>ROUND(P104/$F$103*100,1)</f>
        <v>49.8</v>
      </c>
      <c r="X104" s="79">
        <f>ROUND(U104/$F$103*100,1)</f>
        <v>48.3</v>
      </c>
    </row>
    <row r="105" spans="1:26" ht="22.5" customHeight="1" x14ac:dyDescent="0.25">
      <c r="A105" s="170"/>
      <c r="B105" s="148"/>
      <c r="C105" s="60" t="s">
        <v>29</v>
      </c>
      <c r="D105" s="190"/>
      <c r="E105" s="199"/>
      <c r="F105" s="121"/>
      <c r="G105" s="121"/>
      <c r="H105" s="121"/>
      <c r="I105" s="121"/>
      <c r="J105" s="14">
        <v>15.9</v>
      </c>
      <c r="K105" s="14">
        <v>15.2</v>
      </c>
      <c r="L105" s="14">
        <v>13.3</v>
      </c>
      <c r="M105" s="14">
        <v>11.5</v>
      </c>
      <c r="N105" s="14">
        <v>10.1</v>
      </c>
      <c r="O105" s="14">
        <v>8.56</v>
      </c>
      <c r="P105" s="14">
        <v>8.51</v>
      </c>
      <c r="Q105" s="14">
        <v>8.4499999999999993</v>
      </c>
      <c r="R105" s="14">
        <v>8.3999999999999986</v>
      </c>
      <c r="S105" s="14">
        <v>8.35</v>
      </c>
      <c r="T105" s="14">
        <v>8.2999999999999989</v>
      </c>
      <c r="U105" s="15">
        <v>8.25</v>
      </c>
      <c r="V105" s="81">
        <f>ROUND(K105/$F$103*100,1)</f>
        <v>88.4</v>
      </c>
      <c r="W105" s="80">
        <f>ROUND(P105/$F$103*100,1)</f>
        <v>49.5</v>
      </c>
      <c r="X105" s="79">
        <f>ROUND(U105/$F$103*100,1)</f>
        <v>48</v>
      </c>
    </row>
    <row r="106" spans="1:26" ht="10.9" customHeight="1" x14ac:dyDescent="0.25">
      <c r="A106" s="4"/>
      <c r="B106" s="27"/>
      <c r="C106" s="61"/>
      <c r="D106" s="73"/>
      <c r="E106" s="100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103"/>
      <c r="V106" s="28"/>
      <c r="W106" s="10"/>
      <c r="X106" s="11"/>
    </row>
    <row r="107" spans="1:26" ht="18" customHeight="1" x14ac:dyDescent="0.25">
      <c r="A107" s="191" t="s">
        <v>25</v>
      </c>
      <c r="B107" s="193" t="s">
        <v>17</v>
      </c>
      <c r="C107" s="60" t="s">
        <v>27</v>
      </c>
      <c r="D107" s="74"/>
      <c r="E107" s="184">
        <v>107.7</v>
      </c>
      <c r="F107" s="121">
        <v>114.6</v>
      </c>
      <c r="G107" s="121">
        <v>106.9</v>
      </c>
      <c r="H107" s="121">
        <v>103.7</v>
      </c>
      <c r="I107" s="121">
        <v>102.6</v>
      </c>
      <c r="J107" s="14">
        <v>103.8</v>
      </c>
      <c r="K107" s="14">
        <v>103.8</v>
      </c>
      <c r="L107" s="14">
        <v>103.9</v>
      </c>
      <c r="M107" s="14">
        <v>104</v>
      </c>
      <c r="N107" s="14">
        <v>104</v>
      </c>
      <c r="O107" s="14">
        <v>104</v>
      </c>
      <c r="P107" s="14">
        <v>103.2</v>
      </c>
      <c r="Q107" s="14">
        <v>102.6</v>
      </c>
      <c r="R107" s="14">
        <v>102.5</v>
      </c>
      <c r="S107" s="14">
        <v>102.1</v>
      </c>
      <c r="T107" s="14">
        <v>102.1</v>
      </c>
      <c r="U107" s="14">
        <v>102</v>
      </c>
      <c r="V107" s="31">
        <f>ROUND(H107*I107*J107*K107*G107/100000000,1)</f>
        <v>122.5</v>
      </c>
      <c r="W107" s="14">
        <f>ROUND(H107*I107*J107*K107*L107*M107*N107*O107*P107*G107/1000000000000000000,1)</f>
        <v>147.80000000000001</v>
      </c>
      <c r="X107" s="15">
        <f>ROUND(H107*I107*J107*K107*L107*M107*N107*O107*P107*Q107*R107*S107*T107*U107*G107/1E+28,1)</f>
        <v>165.3</v>
      </c>
      <c r="Z107" s="8"/>
    </row>
    <row r="108" spans="1:26" ht="18" customHeight="1" x14ac:dyDescent="0.25">
      <c r="A108" s="139"/>
      <c r="B108" s="147"/>
      <c r="C108" s="60" t="s">
        <v>28</v>
      </c>
      <c r="D108" s="75"/>
      <c r="E108" s="195"/>
      <c r="F108" s="123"/>
      <c r="G108" s="123"/>
      <c r="H108" s="123"/>
      <c r="I108" s="123"/>
      <c r="J108" s="34">
        <v>103.7</v>
      </c>
      <c r="K108" s="34">
        <v>103.6</v>
      </c>
      <c r="L108" s="34">
        <v>103.9</v>
      </c>
      <c r="M108" s="34">
        <v>104</v>
      </c>
      <c r="N108" s="34">
        <v>104</v>
      </c>
      <c r="O108" s="34">
        <v>104</v>
      </c>
      <c r="P108" s="34">
        <v>103.2</v>
      </c>
      <c r="Q108" s="34">
        <v>102.8</v>
      </c>
      <c r="R108" s="34">
        <v>102.8</v>
      </c>
      <c r="S108" s="34">
        <v>102.4</v>
      </c>
      <c r="T108" s="34">
        <v>102.2</v>
      </c>
      <c r="U108" s="34">
        <v>102.1</v>
      </c>
      <c r="V108" s="31">
        <f>ROUND(H107*I107*J108*K108*G107/100000000,1)</f>
        <v>122.2</v>
      </c>
      <c r="W108" s="14">
        <f>ROUND(H107*I107*J108*K108*L108*M108*N108*O108*P108*G107/1000000000000000000,1)</f>
        <v>147.4</v>
      </c>
      <c r="X108" s="15">
        <f>ROUND(H107*I107*J108*K108*L108*M108*N108*O108*P108*Q108*R108*S108*T108*U108*G107/1E+28,1)</f>
        <v>166.4</v>
      </c>
      <c r="Z108" s="8"/>
    </row>
    <row r="109" spans="1:26" ht="18.75" customHeight="1" thickBot="1" x14ac:dyDescent="0.3">
      <c r="A109" s="192"/>
      <c r="B109" s="194"/>
      <c r="C109" s="62" t="s">
        <v>29</v>
      </c>
      <c r="D109" s="76"/>
      <c r="E109" s="196"/>
      <c r="F109" s="141"/>
      <c r="G109" s="141"/>
      <c r="H109" s="141"/>
      <c r="I109" s="141"/>
      <c r="J109" s="21">
        <v>103.7</v>
      </c>
      <c r="K109" s="21">
        <v>103.6</v>
      </c>
      <c r="L109" s="21">
        <v>103.9</v>
      </c>
      <c r="M109" s="21">
        <v>104</v>
      </c>
      <c r="N109" s="21">
        <v>104</v>
      </c>
      <c r="O109" s="21">
        <v>104</v>
      </c>
      <c r="P109" s="21">
        <v>103.6</v>
      </c>
      <c r="Q109" s="21">
        <v>103.5</v>
      </c>
      <c r="R109" s="21">
        <v>103.4</v>
      </c>
      <c r="S109" s="21">
        <v>103.3</v>
      </c>
      <c r="T109" s="21">
        <v>103.1</v>
      </c>
      <c r="U109" s="21">
        <v>102.9</v>
      </c>
      <c r="V109" s="33">
        <f>ROUND(H107*I107*J109*K109*G107/100000000,1)</f>
        <v>122.2</v>
      </c>
      <c r="W109" s="21">
        <f>ROUND(H107*I107*J109*K109*L109*M109*N109*O109*P109*G107/1000000000000000000,1)</f>
        <v>148</v>
      </c>
      <c r="X109" s="22">
        <f>ROUND(H107*I107*J109*K109*L109*M109*N109*O109*P109*Q109*R109*S109*T109*U109*G107/1E+28,1)</f>
        <v>173.5</v>
      </c>
      <c r="Z109" s="8"/>
    </row>
    <row r="110" spans="1:26" ht="32.450000000000003" customHeight="1" x14ac:dyDescent="0.4">
      <c r="A110" s="114" t="s">
        <v>50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</sheetData>
  <mergeCells count="222">
    <mergeCell ref="E95:E97"/>
    <mergeCell ref="F103:F105"/>
    <mergeCell ref="H99:H101"/>
    <mergeCell ref="H103:H105"/>
    <mergeCell ref="E80:E82"/>
    <mergeCell ref="E84:E86"/>
    <mergeCell ref="F63:F65"/>
    <mergeCell ref="H56:H58"/>
    <mergeCell ref="H87:H89"/>
    <mergeCell ref="H63:H65"/>
    <mergeCell ref="E73:E75"/>
    <mergeCell ref="G77:G79"/>
    <mergeCell ref="G87:G89"/>
    <mergeCell ref="G59:G61"/>
    <mergeCell ref="F70:F72"/>
    <mergeCell ref="H66:H68"/>
    <mergeCell ref="H70:H72"/>
    <mergeCell ref="H59:H61"/>
    <mergeCell ref="E63:E65"/>
    <mergeCell ref="H107:H109"/>
    <mergeCell ref="G107:G109"/>
    <mergeCell ref="H73:H75"/>
    <mergeCell ref="H77:H79"/>
    <mergeCell ref="H80:H82"/>
    <mergeCell ref="H84:H86"/>
    <mergeCell ref="H95:H97"/>
    <mergeCell ref="G99:G101"/>
    <mergeCell ref="F91:F93"/>
    <mergeCell ref="F95:F97"/>
    <mergeCell ref="G91:G93"/>
    <mergeCell ref="H91:H93"/>
    <mergeCell ref="G95:G97"/>
    <mergeCell ref="G40:G42"/>
    <mergeCell ref="G43:G45"/>
    <mergeCell ref="H27:H29"/>
    <mergeCell ref="G31:G33"/>
    <mergeCell ref="H37:H39"/>
    <mergeCell ref="H40:H42"/>
    <mergeCell ref="H43:H45"/>
    <mergeCell ref="H46:H48"/>
    <mergeCell ref="H31:H33"/>
    <mergeCell ref="H34:H36"/>
    <mergeCell ref="G37:G39"/>
    <mergeCell ref="G34:G36"/>
    <mergeCell ref="H49:H51"/>
    <mergeCell ref="G52:G54"/>
    <mergeCell ref="G70:G72"/>
    <mergeCell ref="D103:D105"/>
    <mergeCell ref="E103:E105"/>
    <mergeCell ref="F66:F68"/>
    <mergeCell ref="E66:E68"/>
    <mergeCell ref="E56:E58"/>
    <mergeCell ref="F56:F58"/>
    <mergeCell ref="G66:G68"/>
    <mergeCell ref="G49:G51"/>
    <mergeCell ref="G80:G82"/>
    <mergeCell ref="G84:G86"/>
    <mergeCell ref="F84:F86"/>
    <mergeCell ref="G56:G58"/>
    <mergeCell ref="G63:G65"/>
    <mergeCell ref="D56:D58"/>
    <mergeCell ref="D63:D65"/>
    <mergeCell ref="D70:D72"/>
    <mergeCell ref="F73:F75"/>
    <mergeCell ref="E99:E101"/>
    <mergeCell ref="F99:F101"/>
    <mergeCell ref="G103:G105"/>
    <mergeCell ref="E91:E93"/>
    <mergeCell ref="A107:A109"/>
    <mergeCell ref="B107:B109"/>
    <mergeCell ref="A103:A105"/>
    <mergeCell ref="B103:B105"/>
    <mergeCell ref="E107:E109"/>
    <mergeCell ref="F107:F109"/>
    <mergeCell ref="A59:A61"/>
    <mergeCell ref="A63:A65"/>
    <mergeCell ref="B40:B42"/>
    <mergeCell ref="F40:F42"/>
    <mergeCell ref="F43:F45"/>
    <mergeCell ref="E40:E42"/>
    <mergeCell ref="E46:E48"/>
    <mergeCell ref="B49:B51"/>
    <mergeCell ref="E49:E51"/>
    <mergeCell ref="F49:F51"/>
    <mergeCell ref="D91:D93"/>
    <mergeCell ref="D99:D101"/>
    <mergeCell ref="A95:A97"/>
    <mergeCell ref="B95:B97"/>
    <mergeCell ref="A91:A93"/>
    <mergeCell ref="B91:B93"/>
    <mergeCell ref="A80:A82"/>
    <mergeCell ref="E87:E89"/>
    <mergeCell ref="A40:A42"/>
    <mergeCell ref="A43:A45"/>
    <mergeCell ref="A66:A68"/>
    <mergeCell ref="B66:B68"/>
    <mergeCell ref="A56:A58"/>
    <mergeCell ref="B73:B75"/>
    <mergeCell ref="B80:B82"/>
    <mergeCell ref="D84:D86"/>
    <mergeCell ref="B77:B79"/>
    <mergeCell ref="B63:B65"/>
    <mergeCell ref="D77:D79"/>
    <mergeCell ref="B84:B86"/>
    <mergeCell ref="A52:A54"/>
    <mergeCell ref="A70:A72"/>
    <mergeCell ref="A99:A101"/>
    <mergeCell ref="E77:E79"/>
    <mergeCell ref="A73:A75"/>
    <mergeCell ref="B99:B101"/>
    <mergeCell ref="E43:E45"/>
    <mergeCell ref="G46:G48"/>
    <mergeCell ref="E37:E39"/>
    <mergeCell ref="B31:B33"/>
    <mergeCell ref="E31:E33"/>
    <mergeCell ref="F34:F36"/>
    <mergeCell ref="E34:E36"/>
    <mergeCell ref="F37:F39"/>
    <mergeCell ref="F31:F33"/>
    <mergeCell ref="D31:D33"/>
    <mergeCell ref="D37:D39"/>
    <mergeCell ref="B56:B58"/>
    <mergeCell ref="A46:A48"/>
    <mergeCell ref="B46:B48"/>
    <mergeCell ref="B87:B89"/>
    <mergeCell ref="A87:A89"/>
    <mergeCell ref="A84:A86"/>
    <mergeCell ref="F80:F82"/>
    <mergeCell ref="F87:F89"/>
    <mergeCell ref="A49:A51"/>
    <mergeCell ref="A20:A22"/>
    <mergeCell ref="B20:B22"/>
    <mergeCell ref="A27:A29"/>
    <mergeCell ref="B27:B29"/>
    <mergeCell ref="A24:A26"/>
    <mergeCell ref="B34:B36"/>
    <mergeCell ref="A31:A33"/>
    <mergeCell ref="A37:A39"/>
    <mergeCell ref="B37:B39"/>
    <mergeCell ref="A34:A36"/>
    <mergeCell ref="B24:B26"/>
    <mergeCell ref="A10:J10"/>
    <mergeCell ref="A11:A12"/>
    <mergeCell ref="B11:B12"/>
    <mergeCell ref="E13:E15"/>
    <mergeCell ref="A13:A15"/>
    <mergeCell ref="J12:X12"/>
    <mergeCell ref="F13:F15"/>
    <mergeCell ref="H17:H19"/>
    <mergeCell ref="H20:H22"/>
    <mergeCell ref="F20:F22"/>
    <mergeCell ref="G17:G19"/>
    <mergeCell ref="G20:G22"/>
    <mergeCell ref="A17:A19"/>
    <mergeCell ref="B17:B19"/>
    <mergeCell ref="E17:E19"/>
    <mergeCell ref="E20:E22"/>
    <mergeCell ref="C11:C12"/>
    <mergeCell ref="H13:H15"/>
    <mergeCell ref="B13:B15"/>
    <mergeCell ref="D13:D15"/>
    <mergeCell ref="D17:D19"/>
    <mergeCell ref="I17:I19"/>
    <mergeCell ref="G13:G15"/>
    <mergeCell ref="I20:I22"/>
    <mergeCell ref="I24:I26"/>
    <mergeCell ref="I27:I29"/>
    <mergeCell ref="I31:I33"/>
    <mergeCell ref="F46:F48"/>
    <mergeCell ref="B43:B45"/>
    <mergeCell ref="F77:F79"/>
    <mergeCell ref="B52:B54"/>
    <mergeCell ref="E70:E72"/>
    <mergeCell ref="I59:I61"/>
    <mergeCell ref="E59:E61"/>
    <mergeCell ref="B59:B61"/>
    <mergeCell ref="F59:F61"/>
    <mergeCell ref="E52:E54"/>
    <mergeCell ref="B70:B72"/>
    <mergeCell ref="F52:F54"/>
    <mergeCell ref="H24:H26"/>
    <mergeCell ref="D24:D26"/>
    <mergeCell ref="F24:F26"/>
    <mergeCell ref="G24:G26"/>
    <mergeCell ref="E24:E26"/>
    <mergeCell ref="E27:E29"/>
    <mergeCell ref="F27:F29"/>
    <mergeCell ref="G27:G29"/>
    <mergeCell ref="H52:H54"/>
    <mergeCell ref="I107:I109"/>
    <mergeCell ref="I70:I72"/>
    <mergeCell ref="I73:I75"/>
    <mergeCell ref="I77:I79"/>
    <mergeCell ref="I80:I82"/>
    <mergeCell ref="I84:I86"/>
    <mergeCell ref="I95:I97"/>
    <mergeCell ref="I87:I89"/>
    <mergeCell ref="I99:I101"/>
    <mergeCell ref="S1:V1"/>
    <mergeCell ref="S2:X2"/>
    <mergeCell ref="S3:X3"/>
    <mergeCell ref="S4:X4"/>
    <mergeCell ref="S6:V6"/>
    <mergeCell ref="S7:X7"/>
    <mergeCell ref="I103:I105"/>
    <mergeCell ref="I63:I65"/>
    <mergeCell ref="I66:I68"/>
    <mergeCell ref="I91:I93"/>
    <mergeCell ref="I34:I36"/>
    <mergeCell ref="I37:I39"/>
    <mergeCell ref="I40:I42"/>
    <mergeCell ref="I43:I45"/>
    <mergeCell ref="I46:I48"/>
    <mergeCell ref="I49:I51"/>
    <mergeCell ref="I52:I54"/>
    <mergeCell ref="I56:I58"/>
    <mergeCell ref="A8:X8"/>
    <mergeCell ref="A9:X9"/>
    <mergeCell ref="F17:F19"/>
    <mergeCell ref="I13:I15"/>
    <mergeCell ref="A77:A79"/>
    <mergeCell ref="G73:G75"/>
  </mergeCells>
  <phoneticPr fontId="8" type="noConversion"/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E99:F101">
      <formula1>0</formula1>
      <formula2>9.99999999999999E+132</formula2>
    </dataValidation>
  </dataValidations>
  <pageMargins left="0.39370078740157483" right="0.19685039370078741" top="0.55118110236220474" bottom="0.2" header="0.19685039370078741" footer="0.15748031496062992"/>
  <pageSetup paperSize="9" scale="45" fitToHeight="0" orientation="landscape" r:id="rId1"/>
  <headerFooter differentFirst="1" alignWithMargins="0">
    <oddHeader>&amp;C&amp;"Times New Roman,обычный"&amp;28&amp;P</oddHeader>
  </headerFooter>
  <rowBreaks count="1" manualBreakCount="1">
    <brk id="5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Лист5</vt:lpstr>
      <vt:lpstr>Лист5!Заголовки_для_печати</vt:lpstr>
      <vt:lpstr>Лист5!Область_печати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Любовь Ивановна Самошкина</cp:lastModifiedBy>
  <cp:lastPrinted>2019-03-04T08:20:01Z</cp:lastPrinted>
  <dcterms:created xsi:type="dcterms:W3CDTF">2003-06-05T08:58:03Z</dcterms:created>
  <dcterms:modified xsi:type="dcterms:W3CDTF">2019-03-05T04:23:35Z</dcterms:modified>
</cp:coreProperties>
</file>